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700" yWindow="105" windowWidth="12915" windowHeight="12765"/>
  </bookViews>
  <sheets>
    <sheet name="Лист1" sheetId="5" r:id="rId1"/>
    <sheet name="Лист2" sheetId="6" r:id="rId2"/>
  </sheets>
  <definedNames>
    <definedName name="_xlnm.Print_Titles" localSheetId="0">Лист1!$11:$12</definedName>
    <definedName name="_xlnm.Print_Area" localSheetId="0">Лист1!$A$1:$C$334</definedName>
  </definedNames>
  <calcPr calcId="125725"/>
</workbook>
</file>

<file path=xl/calcChain.xml><?xml version="1.0" encoding="utf-8"?>
<calcChain xmlns="http://schemas.openxmlformats.org/spreadsheetml/2006/main">
  <c r="C175" i="5"/>
  <c r="C138"/>
  <c r="C135"/>
  <c r="C133"/>
  <c r="C131"/>
  <c r="C128"/>
  <c r="C126"/>
  <c r="C124"/>
  <c r="C122"/>
  <c r="C120"/>
  <c r="C118"/>
  <c r="C116"/>
  <c r="C114"/>
  <c r="C112"/>
  <c r="C110"/>
  <c r="C108"/>
  <c r="C106"/>
  <c r="C103"/>
  <c r="C101"/>
  <c r="C99"/>
  <c r="C97"/>
  <c r="C95"/>
  <c r="C93"/>
  <c r="C91"/>
  <c r="C89"/>
  <c r="C87"/>
  <c r="C85"/>
  <c r="C83"/>
  <c r="C81"/>
  <c r="C79"/>
  <c r="C75"/>
  <c r="C73"/>
  <c r="C72" s="1"/>
  <c r="C66"/>
  <c r="C59"/>
  <c r="C54"/>
  <c r="C51"/>
  <c r="C46"/>
  <c r="C45" s="1"/>
  <c r="C38"/>
  <c r="C36"/>
  <c r="C35"/>
  <c r="C32"/>
  <c r="C28"/>
  <c r="C24"/>
  <c r="C19"/>
  <c r="C17"/>
  <c r="C15"/>
  <c r="C320"/>
  <c r="C78" l="1"/>
  <c r="C130"/>
  <c r="C105"/>
  <c r="C14"/>
  <c r="C184"/>
  <c r="C71" l="1"/>
  <c r="C70" s="1"/>
  <c r="C142"/>
  <c r="C277"/>
  <c r="C145" l="1"/>
  <c r="C319"/>
  <c r="C293"/>
  <c r="C241"/>
  <c r="C186"/>
  <c r="C179"/>
  <c r="C163"/>
  <c r="C161"/>
  <c r="D308"/>
  <c r="C311"/>
  <c r="C310"/>
  <c r="C296"/>
  <c r="C295"/>
  <c r="C294"/>
  <c r="C283"/>
  <c r="C282"/>
  <c r="C281"/>
  <c r="C280"/>
  <c r="C279"/>
  <c r="C278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7"/>
  <c r="C256"/>
  <c r="C255"/>
  <c r="C254"/>
  <c r="C253"/>
  <c r="C252"/>
  <c r="C251"/>
  <c r="C250"/>
  <c r="C249"/>
  <c r="C248"/>
  <c r="C247"/>
  <c r="C246"/>
  <c r="C245"/>
  <c r="C244"/>
  <c r="C243"/>
  <c r="C242"/>
  <c r="C240"/>
  <c r="C239"/>
  <c r="C238"/>
  <c r="C237"/>
  <c r="C236"/>
  <c r="C235"/>
  <c r="C234"/>
  <c r="C233"/>
  <c r="C232"/>
  <c r="C231"/>
  <c r="C230"/>
  <c r="C229"/>
  <c r="C228"/>
  <c r="C227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73"/>
  <c r="C172"/>
  <c r="C171"/>
  <c r="C170"/>
  <c r="C169"/>
  <c r="C168"/>
  <c r="C167"/>
  <c r="C166"/>
  <c r="C165"/>
  <c r="C164"/>
  <c r="C317" l="1"/>
  <c r="C309"/>
  <c r="C312" s="1"/>
  <c r="C333" l="1"/>
  <c r="C332" s="1"/>
  <c r="C331" s="1"/>
  <c r="C329" l="1"/>
  <c r="C328" s="1"/>
  <c r="C327" s="1"/>
  <c r="C326" s="1"/>
  <c r="C315" s="1"/>
  <c r="C325" l="1"/>
</calcChain>
</file>

<file path=xl/sharedStrings.xml><?xml version="1.0" encoding="utf-8"?>
<sst xmlns="http://schemas.openxmlformats.org/spreadsheetml/2006/main" count="626" uniqueCount="398">
  <si>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</si>
  <si>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</si>
  <si>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</si>
  <si>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</si>
  <si>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</si>
  <si>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</si>
  <si>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</si>
  <si>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</si>
  <si>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</si>
  <si>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</si>
  <si>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</si>
  <si>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</si>
  <si>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</si>
  <si>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</si>
  <si>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</si>
  <si>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</si>
  <si>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</si>
  <si>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</si>
  <si>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</si>
  <si>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</si>
  <si>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</si>
  <si>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</si>
  <si>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</si>
  <si>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</si>
  <si>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</si>
  <si>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</si>
  <si>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</si>
  <si>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</si>
  <si>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</si>
  <si>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</si>
  <si>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</si>
  <si>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</si>
  <si>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</si>
  <si>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</si>
  <si>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</si>
  <si>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</si>
  <si>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</si>
  <si>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</si>
  <si>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</si>
  <si>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</si>
  <si>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</si>
  <si>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</si>
  <si>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</si>
  <si>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</si>
  <si>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</si>
  <si>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</si>
  <si>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</si>
  <si>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</si>
  <si>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</si>
  <si>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</si>
  <si>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</si>
  <si>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</si>
  <si>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</si>
  <si>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</si>
  <si>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</si>
  <si>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</si>
  <si>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</si>
  <si>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</si>
  <si>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</si>
  <si>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</si>
  <si>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</si>
  <si>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</si>
  <si>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</si>
  <si>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</si>
  <si>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</si>
  <si>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</si>
  <si>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</si>
  <si>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</si>
  <si>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</si>
  <si>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</si>
  <si>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</si>
  <si>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</si>
  <si>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</si>
  <si>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</si>
  <si>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</si>
  <si>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</si>
  <si>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</si>
  <si>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</si>
  <si>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</si>
  <si>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</si>
  <si>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</si>
  <si>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</si>
  <si>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</si>
  <si>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</si>
  <si>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</si>
  <si>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</si>
  <si>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</si>
  <si>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</si>
  <si>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</si>
  <si>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</si>
  <si>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</si>
  <si>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</si>
  <si>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</si>
  <si>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</si>
  <si>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</si>
  <si>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</si>
  <si>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</si>
  <si>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</si>
  <si>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</si>
  <si>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</si>
  <si>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</si>
  <si>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</si>
  <si>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</si>
  <si>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</si>
  <si>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</si>
  <si>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</si>
  <si>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</si>
  <si>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</si>
  <si>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</si>
  <si>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</si>
  <si>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</si>
  <si>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000 1 12 01000 01 0000 120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</si>
  <si>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</si>
  <si>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</si>
  <si>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</si>
  <si>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</si>
  <si>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</si>
  <si>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</si>
  <si>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</si>
  <si>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</si>
  <si>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</si>
  <si>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</si>
  <si>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</si>
  <si>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</si>
  <si>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</si>
  <si>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субвенции</t>
  </si>
  <si>
    <t>Иные межбюджетные трансферты</t>
  </si>
  <si>
    <t>Код по бюджетной классификации</t>
  </si>
  <si>
    <t>Наименование показателя</t>
  </si>
  <si>
    <t>3. Источники финансирования дефицита бюджета</t>
  </si>
  <si>
    <t>0105</t>
  </si>
  <si>
    <t>Судебная система</t>
  </si>
  <si>
    <t>0501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</si>
  <si>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</si>
  <si>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</si>
  <si>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</si>
  <si>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</si>
  <si>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</si>
  <si>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</si>
  <si>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</si>
  <si>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</si>
  <si>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</si>
  <si>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</si>
  <si>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</si>
  <si>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</si>
  <si>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</si>
  <si>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</t>
  </si>
  <si>
    <t>2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</si>
  <si>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</si>
  <si>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</si>
  <si>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</si>
  <si>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</si>
  <si>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</si>
  <si>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</si>
  <si>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</si>
  <si>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</si>
  <si>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</si>
  <si>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</si>
  <si>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</si>
  <si>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</si>
  <si>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</si>
  <si>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</si>
  <si>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</si>
  <si>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</si>
  <si>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</si>
  <si>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</si>
  <si>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</si>
  <si>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</si>
  <si>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</si>
  <si>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</si>
  <si>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</si>
  <si>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</si>
  <si>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</si>
  <si>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</si>
  <si>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</si>
  <si>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Жилищное хозяйство</t>
  </si>
  <si>
    <t xml:space="preserve"> 000 1 13 00000 00 0000 000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</si>
  <si>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</si>
  <si>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</si>
  <si>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</si>
  <si>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</si>
  <si>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</si>
  <si>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</si>
  <si>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</si>
  <si>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</si>
  <si>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</si>
  <si>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</si>
  <si>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</si>
  <si>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</si>
  <si>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</si>
  <si>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</si>
  <si>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</si>
  <si>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</si>
  <si>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</si>
  <si>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</si>
  <si>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</si>
  <si>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Единая субвенция местным бюджетам</t>
  </si>
  <si>
    <t>000 2 02 10000 00 0000 150</t>
  </si>
  <si>
    <t>000 2 02 15001 00 0000 150</t>
  </si>
  <si>
    <t>000 2 02 20000 00 0000 150</t>
  </si>
  <si>
    <t>000 2 02 25519 00 0000 150</t>
  </si>
  <si>
    <t>000 2 02 25555 00 0000 150</t>
  </si>
  <si>
    <t>000 2 02 30000 00 0000 150</t>
  </si>
  <si>
    <t>000 2 02 30024 00 0000 150</t>
  </si>
  <si>
    <t>000 2 02 30029 00 0000 150</t>
  </si>
  <si>
    <t>000 2 02 35118 00 0000 150</t>
  </si>
  <si>
    <t>000 2 02 35120 00 0000 150</t>
  </si>
  <si>
    <t>000 2 02 39998 00 0000 150</t>
  </si>
  <si>
    <t>000 2 02 39999 00 0000 150</t>
  </si>
  <si>
    <t>000 2 02 40000 00 0000 150</t>
  </si>
  <si>
    <t>000 2 02 49999 00 0000 150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</si>
  <si>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</si>
  <si>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</si>
  <si>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</si>
  <si>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</si>
  <si>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</si>
  <si>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</si>
  <si>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</si>
  <si>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</si>
  <si>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</si>
  <si>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</si>
  <si>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</si>
  <si>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Результат исполнения бюджета (дефицит/профицит)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</si>
  <si>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</si>
  <si>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</si>
  <si>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</si>
  <si>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</si>
  <si>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</si>
  <si>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</si>
  <si>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</si>
  <si>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</si>
  <si>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</si>
  <si>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</si>
  <si>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</si>
  <si>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</si>
  <si>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</si>
  <si>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000 2 02 35303 00 0000 150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</si>
  <si>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</si>
  <si>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</si>
  <si>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</si>
  <si>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</si>
  <si>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</si>
  <si>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</si>
  <si>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</si>
  <si>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</si>
  <si>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</si>
  <si>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</si>
  <si>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</si>
  <si>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</si>
  <si>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</si>
  <si>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</si>
  <si>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</si>
  <si>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</si>
  <si>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</si>
  <si>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</si>
  <si>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</si>
  <si>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</si>
  <si>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</si>
  <si>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</si>
  <si>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</si>
  <si>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</si>
  <si>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</si>
  <si>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</si>
  <si>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</si>
  <si>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</si>
  <si>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</si>
  <si>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</si>
  <si>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</si>
  <si>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</si>
  <si>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000 1 13 01994 14 0000 130</t>
  </si>
  <si>
    <t>Прочие доходы от оказания платных услуг (работ) получателями средств бюджетов муниципальных округов</t>
  </si>
  <si>
    <t>000 1 14 02043 14 0000 410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</si>
  <si>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</si>
  <si>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</si>
  <si>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</si>
  <si>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</si>
  <si>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</si>
  <si>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</si>
  <si>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</si>
  <si>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000 1 17 05040 14 0000 180</t>
  </si>
  <si>
    <t>Прочие неналоговые доходы бюджетов муниципальных округов</t>
  </si>
  <si>
    <t>000 1 09 07032 14 0000 110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</si>
  <si>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</si>
  <si>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</si>
  <si>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</si>
  <si>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</si>
  <si>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</si>
  <si>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</si>
  <si>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</si>
  <si>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000 2 02 25519 14 0000 150</t>
  </si>
  <si>
    <t>Субсидии бюджетам муниципальных округов на поддержку отрасли культуры</t>
  </si>
  <si>
    <t>000 2 02 25555 14 0000 150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</si>
  <si>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</si>
  <si>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</si>
  <si>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000 2 02 29999 14 0000 150</t>
  </si>
  <si>
    <t>Прочие субсидии бюджетам муниципальных округов</t>
  </si>
  <si>
    <t>000 2 02 30024 14 0000 150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</si>
  <si>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</si>
  <si>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</si>
  <si>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</si>
  <si>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</si>
  <si>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</si>
  <si>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</si>
  <si>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</si>
  <si>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000 2 02 35303 14 0000 150</t>
  </si>
  <si>
    <t>000 2 02 39998 14 0000 150</t>
  </si>
  <si>
    <t>Единая субвенция бюджетам муниципальных округов</t>
  </si>
  <si>
    <t>000 2 02 39999 14 0000 150</t>
  </si>
  <si>
    <t>Прочие субвенции бюджетам муниципальных округов</t>
  </si>
  <si>
    <t>000 2 02 49999 14 0000 150</t>
  </si>
  <si>
    <t>Прочие межбюджетные трансферты, передаваемые бюджетам муниципальных округов</t>
  </si>
  <si>
    <t>000 2 19 35118 14 0000 150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</si>
  <si>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</si>
  <si>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</si>
  <si>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</si>
  <si>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Отчет об исполнении бюджета Шенкурского муниципального округа Архангельской области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</si>
  <si>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</si>
  <si>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000 01 06 10 02 14 0000 550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</si>
  <si>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</si>
  <si>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</si>
  <si>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</si>
  <si>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</si>
  <si>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муниципального округа Архангельской области</t>
  </si>
  <si>
    <t>УТВЕРЖДЕН</t>
  </si>
  <si>
    <t xml:space="preserve">распоряжением администрации Шенкурского </t>
  </si>
  <si>
    <t>000 1 11 09080 14 0000 120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</si>
  <si>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</si>
  <si>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000 1 13 02994 14 0000 130</t>
  </si>
  <si>
    <t>Прочие доходы от компенсации затрат бюджетов муниципальных округов</t>
  </si>
  <si>
    <t>000 1 17 01040 14 0000 180</t>
  </si>
  <si>
    <t>Невыясненные поступления, зачисляемые в бюджеты муниципальных округов</t>
  </si>
  <si>
    <t>000 2 19 25520 14 0000 150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</si>
  <si>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округов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</si>
  <si>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</si>
  <si>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Транспорт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</si>
  <si>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</si>
  <si>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Земельный налог (по обязательствам, возникшим до 1 января 2006 года), мобилизуемый на территориях муниципальных округов</t>
  </si>
  <si>
    <t>000 1 16 11000 01 0000 140</t>
  </si>
  <si>
    <t>Платежи, уплачиваемые в целях возмещения вреда</t>
  </si>
  <si>
    <t>000 1 17 15020 14 0000 150</t>
  </si>
  <si>
    <t>Инициативные платежи, зачисляемые в бюджеты муниципальных округов</t>
  </si>
  <si>
    <t>000 2 02 20300 14 0000 150</t>
  </si>
  <si>
    <t>000 2 02 20303 14 0000 150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</si>
  <si>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</si>
  <si>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</si>
  <si>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</si>
  <si>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</si>
  <si>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</si>
  <si>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</si>
  <si>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000 2 02 45179 00 0000 150</t>
  </si>
  <si>
    <t>000 2 02 45179 14 0000 150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</si>
  <si>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</si>
  <si>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</si>
  <si>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000 1 09 04052 14 0000 110</t>
  </si>
  <si>
    <t>Субсидии бюджетам на поддержку отрасли культуры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</si>
  <si>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</si>
  <si>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</si>
  <si>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000 01 06 10 02 14 0001 550</t>
  </si>
  <si>
    <t xml:space="preserve"> 000 01 06 10 02 14 0002 550</t>
  </si>
  <si>
    <t>Увеличение финансовых активов в собственности муниципальных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</si>
  <si>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2. Расходы бюджета</t>
  </si>
  <si>
    <t>1. Доходы бюджета</t>
  </si>
  <si>
    <t>(рублей)</t>
  </si>
  <si>
    <t>000 1 12 01042 01 0000 120</t>
  </si>
  <si>
    <t>Плата за размещение твердых коммунальных отходов</t>
  </si>
  <si>
    <t>000 2 02 15002 14 0000 150</t>
  </si>
  <si>
    <t>Дотации бюджетам муниципальных округов на поддержку мер по обеспечению сбалансированности бюджетов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</si>
  <si>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</si>
  <si>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</si>
  <si>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>000 2 02 25599 00 0000 150</t>
  </si>
  <si>
    <t>000 2 02 25599 14 0000 150</t>
  </si>
  <si>
    <t>Субсидии бюджетам на подготовку проектов межевания земельных участков и на проведение кадастровых работ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</si>
  <si>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</si>
  <si>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</si>
  <si>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</si>
  <si>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 xml:space="preserve"> 000 01 06 10 02 14 0005 550</t>
  </si>
  <si>
    <t>000 2 02 25424 00 0000 150</t>
  </si>
  <si>
    <t>000 2 02 25424 14 0000 150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</si>
  <si>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</si>
  <si>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</si>
  <si>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000 2 02 35179 00 0000 150</t>
  </si>
  <si>
    <t>000 2 02 35179 14 0000 150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</si>
  <si>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</si>
  <si>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</si>
  <si>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за 1 полугодие 2025 года 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</si>
  <si>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</si>
  <si>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</si>
  <si>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округов на реализацию мероприятий по обеспечению жильем молодых семей</t>
  </si>
  <si>
    <t>000 2 02 25497 14 0000 150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</si>
  <si>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</si>
  <si>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</si>
  <si>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Субвенции бюджетам муниципальных округов на обеспечение детей-сирот и детей, оставшихся без попечения родителей, лиц из их числа детей-сирот и детей, оставшихся без попечения родителей, жилыми помещениями в рамках соглашения между Министерством строительства и жилищно-коммунального хозяйства Российской Федерации и Правительством Архангельской области</t>
  </si>
  <si>
    <t>000 2 02 35082 14 0000 150</t>
  </si>
  <si>
    <t>Изменение остатков средств на счетах по учету средств бюджетов</t>
  </si>
  <si>
    <t>Источники финансирования дефицита бюджетов - всего</t>
  </si>
  <si>
    <t>Расходы бюджета - всего</t>
  </si>
  <si>
    <t>Доходы бюджета - всего</t>
  </si>
  <si>
    <t>от 16 июля 2025 г. № 441-р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</si>
</sst>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2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4" fillId="0" borderId="5">
      <alignment horizontal="left" wrapText="1" indent="2"/>
    </xf>
    <xf numFmtId="49" fontId="14" fillId="0" borderId="6">
      <alignment horizontal="center" shrinkToFit="1"/>
    </xf>
    <xf numFmtId="49" fontId="14" fillId="0" borderId="7">
      <alignment horizontal="center" shrinkToFit="1"/>
    </xf>
    <xf numFmtId="4" fontId="14" fillId="0" borderId="12">
      <alignment horizontal="right"/>
    </xf>
    <xf numFmtId="4" fontId="14" fillId="0" borderId="7">
      <alignment horizontal="right"/>
    </xf>
    <xf numFmtId="0" fontId="21" fillId="0" borderId="15">
      <alignment horizontal="left" wrapText="1" indent="2"/>
    </xf>
  </cellStyleXfs>
  <cellXfs count="169">
    <xf numFmtId="0" fontId="0" fillId="0" borderId="0" xfId="0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16" fillId="0" borderId="0" xfId="0" applyFont="1"/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center"/>
    </xf>
    <xf numFmtId="10" fontId="16" fillId="0" borderId="0" xfId="0" applyNumberFormat="1" applyFont="1"/>
    <xf numFmtId="164" fontId="16" fillId="0" borderId="0" xfId="0" applyNumberFormat="1" applyFont="1"/>
    <xf numFmtId="0" fontId="16" fillId="0" borderId="0" xfId="0" applyFont="1" applyFill="1"/>
    <xf numFmtId="49" fontId="15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righ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166" fontId="18" fillId="0" borderId="1" xfId="0" applyNumberFormat="1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/>
    </xf>
    <xf numFmtId="49" fontId="19" fillId="0" borderId="1" xfId="0" applyNumberFormat="1" applyFont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center"/>
    </xf>
    <xf numFmtId="0" fontId="18" fillId="0" borderId="0" xfId="0" applyFont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Alignment="1">
      <alignment horizontal="center" vertical="center"/>
    </xf>
    <xf numFmtId="49" fontId="18" fillId="0" borderId="2" xfId="0" applyNumberFormat="1" applyFont="1" applyBorder="1" applyAlignment="1">
      <alignment horizontal="left" vertical="center" wrapText="1"/>
    </xf>
    <xf numFmtId="0" fontId="15" fillId="0" borderId="0" xfId="0" applyFont="1" applyFill="1" applyAlignment="1"/>
    <xf numFmtId="4" fontId="19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 shrinkToFit="1"/>
    </xf>
    <xf numFmtId="4" fontId="20" fillId="0" borderId="12" xfId="4" applyNumberFormat="1" applyFont="1" applyFill="1" applyAlignment="1" applyProtection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8" fillId="0" borderId="13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shrinkToFit="1"/>
    </xf>
    <xf numFmtId="164" fontId="19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" fontId="19" fillId="0" borderId="8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20" fillId="0" borderId="7" xfId="5" applyNumberFormat="1" applyFont="1" applyAlignment="1" applyProtection="1">
      <alignment horizontal="center" vertical="center"/>
    </xf>
    <xf numFmtId="4" fontId="20" fillId="0" borderId="7" xfId="5" applyNumberFormat="1" applyFont="1" applyFill="1" applyAlignment="1" applyProtection="1">
      <alignment horizontal="center"/>
    </xf>
    <xf numFmtId="4" fontId="18" fillId="4" borderId="1" xfId="0" applyNumberFormat="1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/>
    </xf>
    <xf numFmtId="0" fontId="18" fillId="0" borderId="9" xfId="0" applyFont="1" applyFill="1" applyBorder="1" applyAlignment="1">
      <alignment horizontal="left" vertical="center" wrapText="1"/>
    </xf>
    <xf numFmtId="2" fontId="16" fillId="0" borderId="0" xfId="0" applyNumberFormat="1" applyFont="1" applyFill="1"/>
    <xf numFmtId="0" fontId="18" fillId="0" borderId="8" xfId="0" applyFont="1" applyFill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center" vertical="center"/>
    </xf>
    <xf numFmtId="4" fontId="18" fillId="0" borderId="11" xfId="0" applyNumberFormat="1" applyFont="1" applyFill="1" applyBorder="1" applyAlignment="1">
      <alignment horizontal="center" vertical="center"/>
    </xf>
    <xf numFmtId="2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4" borderId="2" xfId="0" applyNumberFormat="1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49" fontId="18" fillId="0" borderId="9" xfId="0" applyNumberFormat="1" applyFont="1" applyBorder="1" applyAlignment="1">
      <alignment horizontal="center"/>
    </xf>
    <xf numFmtId="4" fontId="18" fillId="0" borderId="9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7">
    <cellStyle name="xl106" xfId="1"/>
    <cellStyle name="xl111" xfId="2"/>
    <cellStyle name="xl114" xfId="3"/>
    <cellStyle name="xl31" xfId="6"/>
    <cellStyle name="xl46" xfId="4"/>
    <cellStyle name="xl95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5"/>
  <sheetViews>
    <sheetView tabSelected="1" zoomScale="80" zoomScaleNormal="80" workbookViewId="0">
      <selection activeCell="B5" sqref="B5"/>
    </sheetView>
  </sheetViews>
  <sheetFormatPr defaultRowHeight="15.75"/>
  <cols>
    <col min="1" max="1" width="85.28515625" style="86" customWidth="1"/>
    <col min="2" max="2" width="34.7109375" style="87" customWidth="1"/>
    <col min="3" max="3" width="21.140625" style="79" customWidth="1"/>
    <col min="4" max="4" width="15.28515625" style="79" customWidth="1"/>
    <col min="5" max="6" width="9.140625" style="79"/>
    <col min="7" max="7" width="15.28515625" style="79" customWidth="1"/>
    <col min="8" max="16384" width="9.140625" style="79"/>
  </cols>
  <sheetData>
    <row r="1" spans="1:4" s="78" customFormat="1" ht="14.25" customHeight="1">
      <c r="B1" s="165" t="s">
        <v>323</v>
      </c>
      <c r="C1" s="165"/>
    </row>
    <row r="2" spans="1:4" s="78" customFormat="1" ht="14.25" customHeight="1">
      <c r="A2" s="133"/>
      <c r="B2" s="165" t="s">
        <v>324</v>
      </c>
      <c r="C2" s="165"/>
    </row>
    <row r="3" spans="1:4" s="78" customFormat="1" ht="14.25" customHeight="1">
      <c r="A3" s="81"/>
      <c r="B3" s="165" t="s">
        <v>322</v>
      </c>
      <c r="C3" s="165"/>
    </row>
    <row r="4" spans="1:4" s="78" customFormat="1" ht="14.25" customHeight="1">
      <c r="A4" s="81"/>
      <c r="B4" s="165" t="s">
        <v>397</v>
      </c>
      <c r="C4" s="165"/>
    </row>
    <row r="5" spans="1:4" s="78" customFormat="1" ht="14.25" customHeight="1">
      <c r="A5" s="81"/>
      <c r="B5" s="81"/>
      <c r="C5" s="81"/>
    </row>
    <row r="6" spans="1:4" ht="14.25" customHeight="1">
      <c r="A6" s="79"/>
      <c r="B6" s="82"/>
      <c r="C6" s="82"/>
    </row>
    <row r="7" spans="1:4" ht="18.75">
      <c r="A7" s="166" t="s">
        <v>315</v>
      </c>
      <c r="B7" s="166"/>
      <c r="C7" s="166"/>
    </row>
    <row r="8" spans="1:4" ht="18.75">
      <c r="A8" s="166" t="s">
        <v>384</v>
      </c>
      <c r="B8" s="166"/>
      <c r="C8" s="166"/>
    </row>
    <row r="9" spans="1:4" ht="18.75">
      <c r="A9" s="131"/>
      <c r="B9" s="131"/>
      <c r="C9" s="131"/>
    </row>
    <row r="10" spans="1:4" ht="18.75">
      <c r="A10" s="88"/>
      <c r="B10" s="88"/>
      <c r="C10" s="89" t="s">
        <v>362</v>
      </c>
    </row>
    <row r="11" spans="1:4" s="78" customFormat="1" ht="38.25" customHeight="1">
      <c r="A11" s="90" t="s">
        <v>128</v>
      </c>
      <c r="B11" s="90" t="s">
        <v>127</v>
      </c>
      <c r="C11" s="91" t="s">
        <v>87</v>
      </c>
    </row>
    <row r="12" spans="1:4" s="130" customFormat="1" ht="15">
      <c r="A12" s="129" t="s">
        <v>146</v>
      </c>
      <c r="B12" s="129" t="s">
        <v>147</v>
      </c>
      <c r="C12" s="129" t="s">
        <v>212</v>
      </c>
    </row>
    <row r="13" spans="1:4" s="78" customFormat="1" ht="18.75">
      <c r="A13" s="92" t="s">
        <v>361</v>
      </c>
      <c r="B13" s="92"/>
      <c r="C13" s="93"/>
    </row>
    <row r="14" spans="1:4" s="80" customFormat="1" ht="18.75">
      <c r="A14" s="94" t="s">
        <v>88</v>
      </c>
      <c r="B14" s="95" t="s">
        <v>89</v>
      </c>
      <c r="C14" s="134">
        <f>C15+C17+C19+C24+C28+C32+C35+C45+C51+C54+C59+C66</f>
        <v>59172380.460000001</v>
      </c>
      <c r="D14" s="154"/>
    </row>
    <row r="15" spans="1:4" s="80" customFormat="1" ht="19.5" customHeight="1">
      <c r="A15" s="94" t="s">
        <v>90</v>
      </c>
      <c r="B15" s="95" t="s">
        <v>91</v>
      </c>
      <c r="C15" s="134">
        <f>C16</f>
        <v>34570924.640000001</v>
      </c>
    </row>
    <row r="16" spans="1:4" ht="18.75">
      <c r="A16" s="96" t="s">
        <v>92</v>
      </c>
      <c r="B16" s="97" t="s">
        <v>93</v>
      </c>
      <c r="C16" s="135">
        <v>34570924.640000001</v>
      </c>
    </row>
    <row r="17" spans="1:3" ht="37.5">
      <c r="A17" s="94" t="s">
        <v>168</v>
      </c>
      <c r="B17" s="95" t="s">
        <v>169</v>
      </c>
      <c r="C17" s="134">
        <f>C18</f>
        <v>9181861.0199999996</v>
      </c>
    </row>
    <row r="18" spans="1:3" ht="37.5">
      <c r="A18" s="96" t="s">
        <v>240</v>
      </c>
      <c r="B18" s="97" t="s">
        <v>170</v>
      </c>
      <c r="C18" s="135">
        <v>9181861.0199999996</v>
      </c>
    </row>
    <row r="19" spans="1:3" s="80" customFormat="1" ht="18.75">
      <c r="A19" s="94" t="s">
        <v>94</v>
      </c>
      <c r="B19" s="95" t="s">
        <v>95</v>
      </c>
      <c r="C19" s="134">
        <f>C20+C21+C22+C23</f>
        <v>5965077</v>
      </c>
    </row>
    <row r="20" spans="1:3" ht="37.5">
      <c r="A20" s="96" t="s">
        <v>231</v>
      </c>
      <c r="B20" s="97" t="s">
        <v>232</v>
      </c>
      <c r="C20" s="135">
        <v>4244477</v>
      </c>
    </row>
    <row r="21" spans="1:3" ht="23.25" customHeight="1">
      <c r="A21" s="96" t="s">
        <v>96</v>
      </c>
      <c r="B21" s="97" t="s">
        <v>97</v>
      </c>
      <c r="C21" s="135">
        <v>0</v>
      </c>
    </row>
    <row r="22" spans="1:3" ht="18.75">
      <c r="A22" s="96" t="s">
        <v>98</v>
      </c>
      <c r="B22" s="97" t="s">
        <v>99</v>
      </c>
      <c r="C22" s="135">
        <v>-65134</v>
      </c>
    </row>
    <row r="23" spans="1:3" ht="37.5">
      <c r="A23" s="96" t="s">
        <v>162</v>
      </c>
      <c r="B23" s="97" t="s">
        <v>163</v>
      </c>
      <c r="C23" s="135">
        <v>1785734</v>
      </c>
    </row>
    <row r="24" spans="1:3" ht="18.75">
      <c r="A24" s="94" t="s">
        <v>247</v>
      </c>
      <c r="B24" s="95" t="s">
        <v>248</v>
      </c>
      <c r="C24" s="134">
        <f>SUM(C25:C27)</f>
        <v>1622299.31</v>
      </c>
    </row>
    <row r="25" spans="1:3" ht="18.75">
      <c r="A25" s="96" t="s">
        <v>249</v>
      </c>
      <c r="B25" s="97" t="s">
        <v>250</v>
      </c>
      <c r="C25" s="135">
        <v>161460.04</v>
      </c>
    </row>
    <row r="26" spans="1:3" ht="18.75">
      <c r="A26" s="96" t="s">
        <v>251</v>
      </c>
      <c r="B26" s="97" t="s">
        <v>252</v>
      </c>
      <c r="C26" s="135">
        <v>1053704.3899999999</v>
      </c>
    </row>
    <row r="27" spans="1:3" ht="18.75">
      <c r="A27" s="96" t="s">
        <v>253</v>
      </c>
      <c r="B27" s="97" t="s">
        <v>254</v>
      </c>
      <c r="C27" s="135">
        <v>407134.88</v>
      </c>
    </row>
    <row r="28" spans="1:3" s="80" customFormat="1" ht="18.75">
      <c r="A28" s="94" t="s">
        <v>100</v>
      </c>
      <c r="B28" s="95" t="s">
        <v>101</v>
      </c>
      <c r="C28" s="134">
        <f>SUM(C29+C30+C31)</f>
        <v>2485222.62</v>
      </c>
    </row>
    <row r="29" spans="1:3" ht="37.5">
      <c r="A29" s="96" t="s">
        <v>102</v>
      </c>
      <c r="B29" s="97" t="s">
        <v>103</v>
      </c>
      <c r="C29" s="135">
        <v>2438172.62</v>
      </c>
    </row>
    <row r="30" spans="1:3" ht="56.25">
      <c r="A30" s="96" t="s">
        <v>256</v>
      </c>
      <c r="B30" s="97" t="s">
        <v>255</v>
      </c>
      <c r="C30" s="135">
        <v>2600</v>
      </c>
    </row>
    <row r="31" spans="1:3" ht="37.5">
      <c r="A31" s="96" t="s">
        <v>104</v>
      </c>
      <c r="B31" s="97" t="s">
        <v>105</v>
      </c>
      <c r="C31" s="135">
        <v>44450</v>
      </c>
    </row>
    <row r="32" spans="1:3" s="80" customFormat="1" ht="48" hidden="1" customHeight="1">
      <c r="A32" s="94" t="s">
        <v>106</v>
      </c>
      <c r="B32" s="95" t="s">
        <v>107</v>
      </c>
      <c r="C32" s="134">
        <f>C33+C34</f>
        <v>0</v>
      </c>
    </row>
    <row r="33" spans="1:4" s="80" customFormat="1" ht="37.5" hidden="1">
      <c r="A33" s="96" t="s">
        <v>336</v>
      </c>
      <c r="B33" s="97" t="s">
        <v>353</v>
      </c>
      <c r="C33" s="135">
        <v>0</v>
      </c>
    </row>
    <row r="34" spans="1:4" ht="75" hidden="1">
      <c r="A34" s="96" t="s">
        <v>282</v>
      </c>
      <c r="B34" s="97" t="s">
        <v>281</v>
      </c>
      <c r="C34" s="135">
        <v>0</v>
      </c>
    </row>
    <row r="35" spans="1:4" ht="56.25">
      <c r="A35" s="98" t="s">
        <v>108</v>
      </c>
      <c r="B35" s="95" t="s">
        <v>109</v>
      </c>
      <c r="C35" s="134">
        <f>C37+C39+C40+C41+C42+C43+C44</f>
        <v>3668594.5200000005</v>
      </c>
    </row>
    <row r="36" spans="1:4" ht="75" hidden="1">
      <c r="A36" s="99" t="s">
        <v>194</v>
      </c>
      <c r="B36" s="97" t="s">
        <v>195</v>
      </c>
      <c r="C36" s="135">
        <f>C37</f>
        <v>56580</v>
      </c>
    </row>
    <row r="37" spans="1:4" ht="56.25">
      <c r="A37" s="99" t="s">
        <v>258</v>
      </c>
      <c r="B37" s="97" t="s">
        <v>257</v>
      </c>
      <c r="C37" s="135">
        <v>56580</v>
      </c>
    </row>
    <row r="38" spans="1:4" ht="93.75" hidden="1">
      <c r="A38" s="100" t="s">
        <v>171</v>
      </c>
      <c r="B38" s="97" t="s">
        <v>110</v>
      </c>
      <c r="C38" s="135" t="e">
        <f>#REF!+#REF!</f>
        <v>#REF!</v>
      </c>
    </row>
    <row r="39" spans="1:4" ht="93.75">
      <c r="A39" s="101" t="s">
        <v>260</v>
      </c>
      <c r="B39" s="97" t="s">
        <v>259</v>
      </c>
      <c r="C39" s="150">
        <v>1686530.96</v>
      </c>
    </row>
    <row r="40" spans="1:4" ht="74.25" customHeight="1">
      <c r="A40" s="100" t="s">
        <v>262</v>
      </c>
      <c r="B40" s="151" t="s">
        <v>261</v>
      </c>
      <c r="C40" s="135">
        <v>0</v>
      </c>
    </row>
    <row r="41" spans="1:4" ht="37.5">
      <c r="A41" s="96" t="s">
        <v>264</v>
      </c>
      <c r="B41" s="97" t="s">
        <v>263</v>
      </c>
      <c r="C41" s="135">
        <v>827346.31</v>
      </c>
    </row>
    <row r="42" spans="1:4" ht="56.25">
      <c r="A42" s="96" t="s">
        <v>266</v>
      </c>
      <c r="B42" s="97" t="s">
        <v>265</v>
      </c>
      <c r="C42" s="135">
        <v>15294.22</v>
      </c>
    </row>
    <row r="43" spans="1:4" ht="78" customHeight="1">
      <c r="A43" s="96" t="s">
        <v>268</v>
      </c>
      <c r="B43" s="97" t="s">
        <v>267</v>
      </c>
      <c r="C43" s="135">
        <v>1022923.29</v>
      </c>
    </row>
    <row r="44" spans="1:4" ht="112.5">
      <c r="A44" s="108" t="s">
        <v>326</v>
      </c>
      <c r="B44" s="97" t="s">
        <v>325</v>
      </c>
      <c r="C44" s="135">
        <v>59919.74</v>
      </c>
    </row>
    <row r="45" spans="1:4" ht="27" customHeight="1">
      <c r="A45" s="98" t="s">
        <v>189</v>
      </c>
      <c r="B45" s="102" t="s">
        <v>172</v>
      </c>
      <c r="C45" s="134">
        <f>C46</f>
        <v>363104.79000000004</v>
      </c>
      <c r="D45" s="80"/>
    </row>
    <row r="46" spans="1:4" ht="18.75">
      <c r="A46" s="100" t="s">
        <v>211</v>
      </c>
      <c r="B46" s="103" t="s">
        <v>111</v>
      </c>
      <c r="C46" s="135">
        <f>SUM(C47:C50)</f>
        <v>363104.79000000004</v>
      </c>
    </row>
    <row r="47" spans="1:4" ht="37.5">
      <c r="A47" s="100" t="s">
        <v>173</v>
      </c>
      <c r="B47" s="103" t="s">
        <v>174</v>
      </c>
      <c r="C47" s="135">
        <v>51137.03</v>
      </c>
    </row>
    <row r="48" spans="1:4" ht="18.75">
      <c r="A48" s="100" t="s">
        <v>192</v>
      </c>
      <c r="B48" s="103" t="s">
        <v>193</v>
      </c>
      <c r="C48" s="135">
        <v>111053.94</v>
      </c>
    </row>
    <row r="49" spans="1:3" ht="18.75">
      <c r="A49" s="100" t="s">
        <v>213</v>
      </c>
      <c r="B49" s="103" t="s">
        <v>214</v>
      </c>
      <c r="C49" s="135">
        <v>3454.59</v>
      </c>
    </row>
    <row r="50" spans="1:3" ht="18.75">
      <c r="A50" s="100" t="s">
        <v>364</v>
      </c>
      <c r="B50" s="103" t="s">
        <v>363</v>
      </c>
      <c r="C50" s="135">
        <v>197459.23</v>
      </c>
    </row>
    <row r="51" spans="1:3" ht="37.5">
      <c r="A51" s="104" t="s">
        <v>112</v>
      </c>
      <c r="B51" s="102" t="s">
        <v>176</v>
      </c>
      <c r="C51" s="135">
        <f>C52+C53</f>
        <v>32304.54</v>
      </c>
    </row>
    <row r="52" spans="1:3" ht="37.5">
      <c r="A52" s="105" t="s">
        <v>270</v>
      </c>
      <c r="B52" s="97" t="s">
        <v>269</v>
      </c>
      <c r="C52" s="135">
        <v>0</v>
      </c>
    </row>
    <row r="53" spans="1:3" ht="22.5" customHeight="1">
      <c r="A53" s="105" t="s">
        <v>328</v>
      </c>
      <c r="B53" s="97" t="s">
        <v>327</v>
      </c>
      <c r="C53" s="135">
        <v>32304.54</v>
      </c>
    </row>
    <row r="54" spans="1:3" s="80" customFormat="1" ht="37.5">
      <c r="A54" s="94" t="s">
        <v>113</v>
      </c>
      <c r="B54" s="95" t="s">
        <v>114</v>
      </c>
      <c r="C54" s="134">
        <f>C55+C56+C57+C58</f>
        <v>707857.49</v>
      </c>
    </row>
    <row r="55" spans="1:3" ht="102" customHeight="1">
      <c r="A55" s="106" t="s">
        <v>272</v>
      </c>
      <c r="B55" s="97" t="s">
        <v>271</v>
      </c>
      <c r="C55" s="135">
        <v>-8375.5300000000007</v>
      </c>
    </row>
    <row r="56" spans="1:3" ht="56.25">
      <c r="A56" s="107" t="s">
        <v>274</v>
      </c>
      <c r="B56" s="97" t="s">
        <v>273</v>
      </c>
      <c r="C56" s="135">
        <v>84185.74</v>
      </c>
    </row>
    <row r="57" spans="1:3" ht="56.25">
      <c r="A57" s="96" t="s">
        <v>276</v>
      </c>
      <c r="B57" s="97" t="s">
        <v>275</v>
      </c>
      <c r="C57" s="135">
        <v>455490</v>
      </c>
    </row>
    <row r="58" spans="1:3" ht="93.75">
      <c r="A58" s="108" t="s">
        <v>278</v>
      </c>
      <c r="B58" s="97" t="s">
        <v>277</v>
      </c>
      <c r="C58" s="135">
        <v>176557.28</v>
      </c>
    </row>
    <row r="59" spans="1:3" s="80" customFormat="1" ht="18.75">
      <c r="A59" s="94" t="s">
        <v>115</v>
      </c>
      <c r="B59" s="95" t="s">
        <v>116</v>
      </c>
      <c r="C59" s="134">
        <f>SUM(C60:C65)</f>
        <v>575134.53</v>
      </c>
    </row>
    <row r="60" spans="1:3" s="80" customFormat="1" ht="37.5">
      <c r="A60" s="96" t="s">
        <v>216</v>
      </c>
      <c r="B60" s="97" t="s">
        <v>215</v>
      </c>
      <c r="C60" s="135">
        <v>513854.59</v>
      </c>
    </row>
    <row r="61" spans="1:3" s="80" customFormat="1" ht="37.5">
      <c r="A61" s="96" t="s">
        <v>284</v>
      </c>
      <c r="B61" s="97" t="s">
        <v>283</v>
      </c>
      <c r="C61" s="135">
        <v>13000</v>
      </c>
    </row>
    <row r="62" spans="1:3" ht="64.5" customHeight="1">
      <c r="A62" s="108" t="s">
        <v>367</v>
      </c>
      <c r="B62" s="97" t="s">
        <v>368</v>
      </c>
      <c r="C62" s="135">
        <v>12582</v>
      </c>
    </row>
    <row r="63" spans="1:3" ht="93.75">
      <c r="A63" s="108" t="s">
        <v>245</v>
      </c>
      <c r="B63" s="97" t="s">
        <v>244</v>
      </c>
      <c r="C63" s="135">
        <v>35697.94</v>
      </c>
    </row>
    <row r="64" spans="1:3" ht="18.75">
      <c r="A64" s="108" t="s">
        <v>218</v>
      </c>
      <c r="B64" s="97" t="s">
        <v>217</v>
      </c>
      <c r="C64" s="135">
        <v>0</v>
      </c>
    </row>
    <row r="65" spans="1:3" ht="18.75">
      <c r="A65" s="108" t="s">
        <v>338</v>
      </c>
      <c r="B65" s="97" t="s">
        <v>337</v>
      </c>
      <c r="C65" s="135">
        <v>0</v>
      </c>
    </row>
    <row r="66" spans="1:3" ht="18.75">
      <c r="A66" s="94" t="s">
        <v>117</v>
      </c>
      <c r="B66" s="97" t="s">
        <v>118</v>
      </c>
      <c r="C66" s="134">
        <f>C67+C68+C69</f>
        <v>0</v>
      </c>
    </row>
    <row r="67" spans="1:3" ht="37.5" hidden="1">
      <c r="A67" s="96" t="s">
        <v>330</v>
      </c>
      <c r="B67" s="97" t="s">
        <v>329</v>
      </c>
      <c r="C67" s="135">
        <v>0</v>
      </c>
    </row>
    <row r="68" spans="1:3" ht="18.75">
      <c r="A68" s="96" t="s">
        <v>280</v>
      </c>
      <c r="B68" s="97" t="s">
        <v>279</v>
      </c>
      <c r="C68" s="135">
        <v>0</v>
      </c>
    </row>
    <row r="69" spans="1:3" ht="30" hidden="1" customHeight="1">
      <c r="A69" s="96" t="s">
        <v>340</v>
      </c>
      <c r="B69" s="97" t="s">
        <v>339</v>
      </c>
      <c r="C69" s="135">
        <v>0</v>
      </c>
    </row>
    <row r="70" spans="1:3" s="80" customFormat="1" ht="18.75">
      <c r="A70" s="94" t="s">
        <v>119</v>
      </c>
      <c r="B70" s="95" t="s">
        <v>120</v>
      </c>
      <c r="C70" s="134">
        <f>C71+C138</f>
        <v>427897752.88999999</v>
      </c>
    </row>
    <row r="71" spans="1:3" s="80" customFormat="1" ht="46.5" customHeight="1">
      <c r="A71" s="94" t="s">
        <v>121</v>
      </c>
      <c r="B71" s="95" t="s">
        <v>122</v>
      </c>
      <c r="C71" s="134">
        <f>C72+C78+C105+C130</f>
        <v>427897752.88999999</v>
      </c>
    </row>
    <row r="72" spans="1:3" ht="18.75">
      <c r="A72" s="96" t="s">
        <v>237</v>
      </c>
      <c r="B72" s="97" t="s">
        <v>197</v>
      </c>
      <c r="C72" s="135">
        <f>C73+C77</f>
        <v>136336128.41</v>
      </c>
    </row>
    <row r="73" spans="1:3" ht="18.75">
      <c r="A73" s="96" t="s">
        <v>238</v>
      </c>
      <c r="B73" s="97" t="s">
        <v>198</v>
      </c>
      <c r="C73" s="135">
        <f>C74</f>
        <v>41498453.909999996</v>
      </c>
    </row>
    <row r="74" spans="1:3" ht="45" customHeight="1">
      <c r="A74" s="96" t="s">
        <v>286</v>
      </c>
      <c r="B74" s="97" t="s">
        <v>285</v>
      </c>
      <c r="C74" s="135">
        <v>41498453.909999996</v>
      </c>
    </row>
    <row r="75" spans="1:3" ht="37.5" hidden="1">
      <c r="A75" s="96" t="s">
        <v>148</v>
      </c>
      <c r="B75" s="97" t="s">
        <v>149</v>
      </c>
      <c r="C75" s="135">
        <f>C76</f>
        <v>0</v>
      </c>
    </row>
    <row r="76" spans="1:3" ht="22.5" hidden="1" customHeight="1">
      <c r="A76" s="96" t="s">
        <v>150</v>
      </c>
      <c r="B76" s="97" t="s">
        <v>151</v>
      </c>
      <c r="C76" s="135">
        <v>0</v>
      </c>
    </row>
    <row r="77" spans="1:3" ht="37.5">
      <c r="A77" s="96" t="s">
        <v>366</v>
      </c>
      <c r="B77" s="97" t="s">
        <v>365</v>
      </c>
      <c r="C77" s="135">
        <v>94837674.5</v>
      </c>
    </row>
    <row r="78" spans="1:3" ht="37.5">
      <c r="A78" s="96" t="s">
        <v>239</v>
      </c>
      <c r="B78" s="97" t="s">
        <v>199</v>
      </c>
      <c r="C78" s="135">
        <f>C85+C87+C89+C95+C97+C103+C99+C91+C93+C101</f>
        <v>78195617.00999999</v>
      </c>
    </row>
    <row r="79" spans="1:3" ht="56.25" hidden="1">
      <c r="A79" s="109" t="s">
        <v>183</v>
      </c>
      <c r="B79" s="97" t="s">
        <v>177</v>
      </c>
      <c r="C79" s="135">
        <f>C80</f>
        <v>0</v>
      </c>
    </row>
    <row r="80" spans="1:3" ht="56.25" hidden="1">
      <c r="A80" s="109" t="s">
        <v>186</v>
      </c>
      <c r="B80" s="97" t="s">
        <v>178</v>
      </c>
      <c r="C80" s="135">
        <v>0</v>
      </c>
    </row>
    <row r="81" spans="1:3" ht="37.5" hidden="1">
      <c r="A81" s="110" t="s">
        <v>184</v>
      </c>
      <c r="B81" s="97" t="s">
        <v>179</v>
      </c>
      <c r="C81" s="135">
        <f>C82</f>
        <v>0</v>
      </c>
    </row>
    <row r="82" spans="1:3" ht="56.25" hidden="1">
      <c r="A82" s="110" t="s">
        <v>187</v>
      </c>
      <c r="B82" s="97" t="s">
        <v>180</v>
      </c>
      <c r="C82" s="135">
        <v>0</v>
      </c>
    </row>
    <row r="83" spans="1:3" ht="56.25" hidden="1">
      <c r="A83" s="110" t="s">
        <v>185</v>
      </c>
      <c r="B83" s="97" t="s">
        <v>181</v>
      </c>
      <c r="C83" s="135">
        <f>C84</f>
        <v>0</v>
      </c>
    </row>
    <row r="84" spans="1:3" ht="56.25" hidden="1">
      <c r="A84" s="110" t="s">
        <v>188</v>
      </c>
      <c r="B84" s="97" t="s">
        <v>182</v>
      </c>
      <c r="C84" s="135">
        <v>0</v>
      </c>
    </row>
    <row r="85" spans="1:3" ht="75" hidden="1">
      <c r="A85" s="110" t="s">
        <v>347</v>
      </c>
      <c r="B85" s="97" t="s">
        <v>345</v>
      </c>
      <c r="C85" s="135">
        <f>C86</f>
        <v>0</v>
      </c>
    </row>
    <row r="86" spans="1:3" ht="75" hidden="1">
      <c r="A86" s="110" t="s">
        <v>343</v>
      </c>
      <c r="B86" s="97" t="s">
        <v>341</v>
      </c>
      <c r="C86" s="135">
        <v>0</v>
      </c>
    </row>
    <row r="87" spans="1:3" ht="56.25" hidden="1">
      <c r="A87" s="110" t="s">
        <v>348</v>
      </c>
      <c r="B87" s="97" t="s">
        <v>346</v>
      </c>
      <c r="C87" s="135">
        <f>C88</f>
        <v>0</v>
      </c>
    </row>
    <row r="88" spans="1:3" ht="56.25" hidden="1">
      <c r="A88" s="110" t="s">
        <v>344</v>
      </c>
      <c r="B88" s="97" t="s">
        <v>342</v>
      </c>
      <c r="C88" s="135">
        <v>0</v>
      </c>
    </row>
    <row r="89" spans="1:3" ht="56.25" hidden="1">
      <c r="A89" s="108" t="s">
        <v>234</v>
      </c>
      <c r="B89" s="97" t="s">
        <v>233</v>
      </c>
      <c r="C89" s="135">
        <f>C90</f>
        <v>0</v>
      </c>
    </row>
    <row r="90" spans="1:3" ht="75" hidden="1">
      <c r="A90" s="108" t="s">
        <v>288</v>
      </c>
      <c r="B90" s="97" t="s">
        <v>287</v>
      </c>
      <c r="C90" s="135">
        <v>0</v>
      </c>
    </row>
    <row r="91" spans="1:3" ht="57" customHeight="1">
      <c r="A91" s="108" t="s">
        <v>378</v>
      </c>
      <c r="B91" s="97" t="s">
        <v>376</v>
      </c>
      <c r="C91" s="135">
        <f>C92</f>
        <v>71615252.519999996</v>
      </c>
    </row>
    <row r="92" spans="1:3" ht="76.5" customHeight="1">
      <c r="A92" s="108" t="s">
        <v>379</v>
      </c>
      <c r="B92" s="97" t="s">
        <v>377</v>
      </c>
      <c r="C92" s="135">
        <v>71615252.519999996</v>
      </c>
    </row>
    <row r="93" spans="1:3" ht="37.5">
      <c r="A93" s="158" t="s">
        <v>385</v>
      </c>
      <c r="B93" s="97" t="s">
        <v>386</v>
      </c>
      <c r="C93" s="135">
        <f>C94</f>
        <v>320065.89</v>
      </c>
    </row>
    <row r="94" spans="1:3" ht="37.5">
      <c r="A94" s="158" t="s">
        <v>387</v>
      </c>
      <c r="B94" s="97" t="s">
        <v>388</v>
      </c>
      <c r="C94" s="135">
        <v>320065.89</v>
      </c>
    </row>
    <row r="95" spans="1:3" ht="18.75">
      <c r="A95" s="108" t="s">
        <v>354</v>
      </c>
      <c r="B95" s="97" t="s">
        <v>200</v>
      </c>
      <c r="C95" s="135">
        <f>C96</f>
        <v>3775537.02</v>
      </c>
    </row>
    <row r="96" spans="1:3" ht="37.5">
      <c r="A96" s="108" t="s">
        <v>290</v>
      </c>
      <c r="B96" s="97" t="s">
        <v>289</v>
      </c>
      <c r="C96" s="135">
        <v>3775537.02</v>
      </c>
    </row>
    <row r="97" spans="1:3" ht="37.5" hidden="1">
      <c r="A97" s="110" t="s">
        <v>293</v>
      </c>
      <c r="B97" s="97" t="s">
        <v>201</v>
      </c>
      <c r="C97" s="135">
        <f>C98</f>
        <v>0</v>
      </c>
    </row>
    <row r="98" spans="1:3" ht="37.5" hidden="1">
      <c r="A98" s="110" t="s">
        <v>292</v>
      </c>
      <c r="B98" s="97" t="s">
        <v>291</v>
      </c>
      <c r="C98" s="135">
        <v>0</v>
      </c>
    </row>
    <row r="99" spans="1:3" ht="37.5" hidden="1">
      <c r="A99" s="96" t="s">
        <v>371</v>
      </c>
      <c r="B99" s="97" t="s">
        <v>369</v>
      </c>
      <c r="C99" s="135">
        <f>C100</f>
        <v>0</v>
      </c>
    </row>
    <row r="100" spans="1:3" ht="48.75" hidden="1" customHeight="1">
      <c r="A100" s="96" t="s">
        <v>372</v>
      </c>
      <c r="B100" s="97" t="s">
        <v>370</v>
      </c>
      <c r="C100" s="135">
        <v>0</v>
      </c>
    </row>
    <row r="101" spans="1:3" ht="37.5">
      <c r="A101" s="159" t="s">
        <v>293</v>
      </c>
      <c r="B101" s="97" t="s">
        <v>201</v>
      </c>
      <c r="C101" s="135">
        <f>C102</f>
        <v>2000000</v>
      </c>
    </row>
    <row r="102" spans="1:3" ht="37.5">
      <c r="A102" s="96" t="s">
        <v>292</v>
      </c>
      <c r="B102" s="97" t="s">
        <v>291</v>
      </c>
      <c r="C102" s="135">
        <v>2000000</v>
      </c>
    </row>
    <row r="103" spans="1:3" ht="18.75">
      <c r="A103" s="96" t="s">
        <v>123</v>
      </c>
      <c r="B103" s="97" t="s">
        <v>235</v>
      </c>
      <c r="C103" s="135">
        <f>C104</f>
        <v>484761.58</v>
      </c>
    </row>
    <row r="104" spans="1:3" ht="18.75">
      <c r="A104" s="96" t="s">
        <v>295</v>
      </c>
      <c r="B104" s="97" t="s">
        <v>294</v>
      </c>
      <c r="C104" s="135">
        <v>484761.58</v>
      </c>
    </row>
    <row r="105" spans="1:3" ht="18.75">
      <c r="A105" s="96" t="s">
        <v>230</v>
      </c>
      <c r="B105" s="97" t="s">
        <v>202</v>
      </c>
      <c r="C105" s="135">
        <f>C106+C108+C112+C114+C116+C124+C126+C128+C118+C122+C110+C120</f>
        <v>192162104.02000001</v>
      </c>
    </row>
    <row r="106" spans="1:3" ht="37.5">
      <c r="A106" s="96" t="s">
        <v>124</v>
      </c>
      <c r="B106" s="97" t="s">
        <v>203</v>
      </c>
      <c r="C106" s="135">
        <f>C107</f>
        <v>6754384.8600000003</v>
      </c>
    </row>
    <row r="107" spans="1:3" ht="37.5">
      <c r="A107" s="96" t="s">
        <v>297</v>
      </c>
      <c r="B107" s="97" t="s">
        <v>296</v>
      </c>
      <c r="C107" s="135">
        <v>6754384.8600000003</v>
      </c>
    </row>
    <row r="108" spans="1:3" ht="75">
      <c r="A108" s="111" t="s">
        <v>242</v>
      </c>
      <c r="B108" s="97" t="s">
        <v>204</v>
      </c>
      <c r="C108" s="135">
        <f>C109</f>
        <v>3201287.1</v>
      </c>
    </row>
    <row r="109" spans="1:3" ht="75.75" customHeight="1">
      <c r="A109" s="111" t="s">
        <v>299</v>
      </c>
      <c r="B109" s="97" t="s">
        <v>298</v>
      </c>
      <c r="C109" s="135">
        <v>3201287.1</v>
      </c>
    </row>
    <row r="110" spans="1:3" ht="75">
      <c r="A110" s="159" t="s">
        <v>389</v>
      </c>
      <c r="B110" s="113" t="s">
        <v>390</v>
      </c>
      <c r="C110" s="136">
        <f>C111</f>
        <v>1450000</v>
      </c>
    </row>
    <row r="111" spans="1:3" ht="112.5">
      <c r="A111" s="160" t="s">
        <v>391</v>
      </c>
      <c r="B111" s="113" t="s">
        <v>392</v>
      </c>
      <c r="C111" s="136">
        <v>1450000</v>
      </c>
    </row>
    <row r="112" spans="1:3" ht="56.25">
      <c r="A112" s="112" t="s">
        <v>246</v>
      </c>
      <c r="B112" s="113" t="s">
        <v>205</v>
      </c>
      <c r="C112" s="136">
        <f>C113</f>
        <v>596659.23</v>
      </c>
    </row>
    <row r="113" spans="1:3" ht="56.25">
      <c r="A113" s="112" t="s">
        <v>301</v>
      </c>
      <c r="B113" s="113" t="s">
        <v>300</v>
      </c>
      <c r="C113" s="136">
        <v>596659.23</v>
      </c>
    </row>
    <row r="114" spans="1:3" ht="56.25" hidden="1">
      <c r="A114" s="110" t="s">
        <v>243</v>
      </c>
      <c r="B114" s="113" t="s">
        <v>206</v>
      </c>
      <c r="C114" s="136">
        <f>C115</f>
        <v>0</v>
      </c>
    </row>
    <row r="115" spans="1:3" ht="75" hidden="1">
      <c r="A115" s="110" t="s">
        <v>302</v>
      </c>
      <c r="B115" s="113" t="s">
        <v>303</v>
      </c>
      <c r="C115" s="136">
        <v>0</v>
      </c>
    </row>
    <row r="116" spans="1:3" ht="56.25" hidden="1">
      <c r="A116" s="114" t="s">
        <v>243</v>
      </c>
      <c r="B116" s="113" t="s">
        <v>206</v>
      </c>
      <c r="C116" s="136">
        <f>C117</f>
        <v>0</v>
      </c>
    </row>
    <row r="117" spans="1:3" ht="75" hidden="1">
      <c r="A117" s="114" t="s">
        <v>302</v>
      </c>
      <c r="B117" s="113" t="s">
        <v>303</v>
      </c>
      <c r="C117" s="136">
        <v>0</v>
      </c>
    </row>
    <row r="118" spans="1:3" ht="56.25" hidden="1">
      <c r="A118" s="112" t="s">
        <v>243</v>
      </c>
      <c r="B118" s="113" t="s">
        <v>206</v>
      </c>
      <c r="C118" s="136">
        <f>C119</f>
        <v>0</v>
      </c>
    </row>
    <row r="119" spans="1:3" ht="75" hidden="1">
      <c r="A119" s="112" t="s">
        <v>302</v>
      </c>
      <c r="B119" s="113" t="s">
        <v>303</v>
      </c>
      <c r="C119" s="136">
        <v>0</v>
      </c>
    </row>
    <row r="120" spans="1:3" ht="56.25">
      <c r="A120" s="161" t="s">
        <v>243</v>
      </c>
      <c r="B120" s="113" t="s">
        <v>206</v>
      </c>
      <c r="C120" s="136">
        <f>C121</f>
        <v>4288.3100000000004</v>
      </c>
    </row>
    <row r="121" spans="1:3" ht="75">
      <c r="A121" s="114" t="s">
        <v>302</v>
      </c>
      <c r="B121" s="113" t="s">
        <v>303</v>
      </c>
      <c r="C121" s="136">
        <v>4288.3100000000004</v>
      </c>
    </row>
    <row r="122" spans="1:3" ht="75">
      <c r="A122" s="114" t="s">
        <v>382</v>
      </c>
      <c r="B122" s="113" t="s">
        <v>380</v>
      </c>
      <c r="C122" s="136">
        <f>C123</f>
        <v>1634200</v>
      </c>
    </row>
    <row r="123" spans="1:3" ht="75">
      <c r="A123" s="114" t="s">
        <v>383</v>
      </c>
      <c r="B123" s="113" t="s">
        <v>381</v>
      </c>
      <c r="C123" s="136">
        <v>1634200</v>
      </c>
    </row>
    <row r="124" spans="1:3" ht="113.25" customHeight="1">
      <c r="A124" s="114" t="s">
        <v>335</v>
      </c>
      <c r="B124" s="113" t="s">
        <v>236</v>
      </c>
      <c r="C124" s="136">
        <f>C125</f>
        <v>13520700</v>
      </c>
    </row>
    <row r="125" spans="1:3" ht="121.5" customHeight="1">
      <c r="A125" s="114" t="s">
        <v>333</v>
      </c>
      <c r="B125" s="113" t="s">
        <v>304</v>
      </c>
      <c r="C125" s="136">
        <v>13520700</v>
      </c>
    </row>
    <row r="126" spans="1:3" ht="18.75">
      <c r="A126" s="110" t="s">
        <v>196</v>
      </c>
      <c r="B126" s="113" t="s">
        <v>207</v>
      </c>
      <c r="C126" s="150">
        <f>C127</f>
        <v>1218729.52</v>
      </c>
    </row>
    <row r="127" spans="1:3" ht="18.75">
      <c r="A127" s="110" t="s">
        <v>306</v>
      </c>
      <c r="B127" s="113" t="s">
        <v>305</v>
      </c>
      <c r="C127" s="136">
        <v>1218729.52</v>
      </c>
    </row>
    <row r="128" spans="1:3" ht="18.75">
      <c r="A128" s="96" t="s">
        <v>125</v>
      </c>
      <c r="B128" s="97" t="s">
        <v>208</v>
      </c>
      <c r="C128" s="135">
        <f>C129</f>
        <v>163781855</v>
      </c>
    </row>
    <row r="129" spans="1:3" ht="18.75">
      <c r="A129" s="96" t="s">
        <v>308</v>
      </c>
      <c r="B129" s="97" t="s">
        <v>307</v>
      </c>
      <c r="C129" s="135">
        <v>163781855</v>
      </c>
    </row>
    <row r="130" spans="1:3" ht="18.75">
      <c r="A130" s="96" t="s">
        <v>126</v>
      </c>
      <c r="B130" s="97" t="s">
        <v>209</v>
      </c>
      <c r="C130" s="135">
        <f>C133+C135</f>
        <v>21203903.449999999</v>
      </c>
    </row>
    <row r="131" spans="1:3" ht="18.75" hidden="1">
      <c r="A131" s="96" t="s">
        <v>164</v>
      </c>
      <c r="B131" s="97" t="s">
        <v>165</v>
      </c>
      <c r="C131" s="135">
        <f>C132</f>
        <v>0</v>
      </c>
    </row>
    <row r="132" spans="1:3" ht="37.5" hidden="1">
      <c r="A132" s="96" t="s">
        <v>166</v>
      </c>
      <c r="B132" s="97" t="s">
        <v>167</v>
      </c>
      <c r="C132" s="135">
        <v>0</v>
      </c>
    </row>
    <row r="133" spans="1:3" ht="75">
      <c r="A133" s="132" t="s">
        <v>351</v>
      </c>
      <c r="B133" s="97" t="s">
        <v>349</v>
      </c>
      <c r="C133" s="135">
        <f>C134</f>
        <v>0</v>
      </c>
    </row>
    <row r="134" spans="1:3" ht="77.25" customHeight="1">
      <c r="A134" s="132" t="s">
        <v>352</v>
      </c>
      <c r="B134" s="97" t="s">
        <v>350</v>
      </c>
      <c r="C134" s="135">
        <v>0</v>
      </c>
    </row>
    <row r="135" spans="1:3" ht="18.75">
      <c r="A135" s="110" t="s">
        <v>164</v>
      </c>
      <c r="B135" s="97" t="s">
        <v>210</v>
      </c>
      <c r="C135" s="135">
        <f>C136</f>
        <v>21203903.449999999</v>
      </c>
    </row>
    <row r="136" spans="1:3" ht="37.5">
      <c r="A136" s="109" t="s">
        <v>310</v>
      </c>
      <c r="B136" s="97" t="s">
        <v>309</v>
      </c>
      <c r="C136" s="135">
        <v>21203903.449999999</v>
      </c>
    </row>
    <row r="137" spans="1:3" ht="18.75" hidden="1">
      <c r="A137" s="109"/>
      <c r="B137" s="97"/>
      <c r="C137" s="135"/>
    </row>
    <row r="138" spans="1:3" ht="56.25" hidden="1">
      <c r="A138" s="94" t="s">
        <v>152</v>
      </c>
      <c r="B138" s="102" t="s">
        <v>153</v>
      </c>
      <c r="C138" s="134">
        <f>C139+C140+C141</f>
        <v>0</v>
      </c>
    </row>
    <row r="139" spans="1:3" ht="63.75" hidden="1" customHeight="1">
      <c r="A139" s="96" t="s">
        <v>332</v>
      </c>
      <c r="B139" s="103" t="s">
        <v>331</v>
      </c>
      <c r="C139" s="135">
        <v>0</v>
      </c>
    </row>
    <row r="140" spans="1:3" ht="56.25" hidden="1">
      <c r="A140" s="96" t="s">
        <v>312</v>
      </c>
      <c r="B140" s="103" t="s">
        <v>311</v>
      </c>
      <c r="C140" s="135">
        <v>0</v>
      </c>
    </row>
    <row r="141" spans="1:3" ht="56.25" hidden="1">
      <c r="A141" s="96" t="s">
        <v>314</v>
      </c>
      <c r="B141" s="103" t="s">
        <v>313</v>
      </c>
      <c r="C141" s="135">
        <v>0</v>
      </c>
    </row>
    <row r="142" spans="1:3" s="80" customFormat="1" ht="18.75">
      <c r="A142" s="94" t="s">
        <v>396</v>
      </c>
      <c r="B142" s="95"/>
      <c r="C142" s="134">
        <f>SUM(C14+C70)</f>
        <v>487070133.34999996</v>
      </c>
    </row>
    <row r="143" spans="1:3" s="78" customFormat="1" ht="18.75">
      <c r="A143" s="115"/>
      <c r="B143" s="113"/>
      <c r="C143" s="137"/>
    </row>
    <row r="144" spans="1:3" ht="18.75">
      <c r="A144" s="116" t="s">
        <v>360</v>
      </c>
      <c r="B144" s="95"/>
      <c r="C144" s="138"/>
    </row>
    <row r="145" spans="1:4" s="80" customFormat="1" ht="18" customHeight="1">
      <c r="A145" s="94" t="s">
        <v>0</v>
      </c>
      <c r="B145" s="95" t="s">
        <v>1</v>
      </c>
      <c r="C145" s="134">
        <f>SUM(C146+C147+C155+C157+C159+C160+C156+C158)</f>
        <v>48801657.70000001</v>
      </c>
      <c r="D145" s="83"/>
    </row>
    <row r="146" spans="1:4" ht="37.5">
      <c r="A146" s="96" t="s">
        <v>19</v>
      </c>
      <c r="B146" s="97" t="s">
        <v>20</v>
      </c>
      <c r="C146" s="139">
        <v>965799.83</v>
      </c>
      <c r="D146" s="83"/>
    </row>
    <row r="147" spans="1:4" ht="56.25">
      <c r="A147" s="96" t="s">
        <v>21</v>
      </c>
      <c r="B147" s="97" t="s">
        <v>22</v>
      </c>
      <c r="C147" s="139">
        <v>1433395.55</v>
      </c>
      <c r="D147" s="83"/>
    </row>
    <row r="148" spans="1:4" ht="18.75" hidden="1">
      <c r="A148" s="96" t="s">
        <v>2</v>
      </c>
      <c r="B148" s="97" t="s">
        <v>22</v>
      </c>
      <c r="C148" s="136"/>
      <c r="D148" s="83"/>
    </row>
    <row r="149" spans="1:4" ht="18.75" hidden="1">
      <c r="A149" s="96" t="s">
        <v>3</v>
      </c>
      <c r="B149" s="97" t="s">
        <v>22</v>
      </c>
      <c r="C149" s="136"/>
      <c r="D149" s="83"/>
    </row>
    <row r="150" spans="1:4" ht="18.75" hidden="1">
      <c r="A150" s="96" t="s">
        <v>4</v>
      </c>
      <c r="B150" s="97" t="s">
        <v>22</v>
      </c>
      <c r="C150" s="136"/>
      <c r="D150" s="83"/>
    </row>
    <row r="151" spans="1:4" ht="18.75" hidden="1">
      <c r="A151" s="96" t="s">
        <v>5</v>
      </c>
      <c r="B151" s="97" t="s">
        <v>22</v>
      </c>
      <c r="C151" s="136"/>
      <c r="D151" s="83"/>
    </row>
    <row r="152" spans="1:4" ht="18.75" hidden="1">
      <c r="A152" s="96" t="s">
        <v>6</v>
      </c>
      <c r="B152" s="97" t="s">
        <v>22</v>
      </c>
      <c r="C152" s="136"/>
      <c r="D152" s="83"/>
    </row>
    <row r="153" spans="1:4" ht="18.75" hidden="1">
      <c r="A153" s="96" t="s">
        <v>7</v>
      </c>
      <c r="B153" s="97" t="s">
        <v>22</v>
      </c>
      <c r="C153" s="136"/>
      <c r="D153" s="83"/>
    </row>
    <row r="154" spans="1:4" ht="18.75" hidden="1">
      <c r="A154" s="96" t="s">
        <v>8</v>
      </c>
      <c r="B154" s="97" t="s">
        <v>22</v>
      </c>
      <c r="C154" s="136"/>
      <c r="D154" s="83"/>
    </row>
    <row r="155" spans="1:4" ht="56.25">
      <c r="A155" s="96" t="s">
        <v>23</v>
      </c>
      <c r="B155" s="97" t="s">
        <v>24</v>
      </c>
      <c r="C155" s="139">
        <v>39113315.020000003</v>
      </c>
      <c r="D155" s="83"/>
    </row>
    <row r="156" spans="1:4" ht="18.75">
      <c r="A156" s="96" t="s">
        <v>131</v>
      </c>
      <c r="B156" s="97" t="s">
        <v>130</v>
      </c>
      <c r="C156" s="136">
        <v>4288.3100000000004</v>
      </c>
      <c r="D156" s="83"/>
    </row>
    <row r="157" spans="1:4" ht="37.5">
      <c r="A157" s="96" t="s">
        <v>25</v>
      </c>
      <c r="B157" s="97" t="s">
        <v>26</v>
      </c>
      <c r="C157" s="139">
        <v>6945800.6500000004</v>
      </c>
      <c r="D157" s="83"/>
    </row>
    <row r="158" spans="1:4" ht="18" hidden="1" customHeight="1">
      <c r="A158" s="96" t="s">
        <v>27</v>
      </c>
      <c r="B158" s="97" t="s">
        <v>28</v>
      </c>
      <c r="C158" s="136"/>
      <c r="D158" s="83"/>
    </row>
    <row r="159" spans="1:4" ht="18.75" hidden="1">
      <c r="A159" s="96" t="s">
        <v>29</v>
      </c>
      <c r="B159" s="97" t="s">
        <v>133</v>
      </c>
      <c r="C159" s="138"/>
      <c r="D159" s="83"/>
    </row>
    <row r="160" spans="1:4" ht="18.75">
      <c r="A160" s="96" t="s">
        <v>30</v>
      </c>
      <c r="B160" s="97" t="s">
        <v>134</v>
      </c>
      <c r="C160" s="139">
        <v>339058.34</v>
      </c>
      <c r="D160" s="83"/>
    </row>
    <row r="161" spans="1:4" s="80" customFormat="1" ht="18.75">
      <c r="A161" s="94" t="s">
        <v>135</v>
      </c>
      <c r="B161" s="95" t="s">
        <v>137</v>
      </c>
      <c r="C161" s="140">
        <f>SUM(C162)</f>
        <v>596659.23</v>
      </c>
      <c r="D161" s="83"/>
    </row>
    <row r="162" spans="1:4" ht="18.75">
      <c r="A162" s="96" t="s">
        <v>136</v>
      </c>
      <c r="B162" s="97" t="s">
        <v>138</v>
      </c>
      <c r="C162" s="139">
        <v>596659.23</v>
      </c>
      <c r="D162" s="83"/>
    </row>
    <row r="163" spans="1:4" s="80" customFormat="1" ht="17.25" hidden="1" customHeight="1">
      <c r="A163" s="94" t="s">
        <v>31</v>
      </c>
      <c r="B163" s="95" t="s">
        <v>32</v>
      </c>
      <c r="C163" s="140">
        <f>SUM(C174)</f>
        <v>0</v>
      </c>
      <c r="D163" s="83"/>
    </row>
    <row r="164" spans="1:4" ht="18.75" hidden="1">
      <c r="A164" s="96" t="s">
        <v>2</v>
      </c>
      <c r="B164" s="97" t="s">
        <v>32</v>
      </c>
      <c r="C164" s="136" t="e">
        <f>#REF!/1000</f>
        <v>#REF!</v>
      </c>
      <c r="D164" s="83"/>
    </row>
    <row r="165" spans="1:4" ht="18.75" hidden="1">
      <c r="A165" s="96" t="s">
        <v>7</v>
      </c>
      <c r="B165" s="97" t="s">
        <v>32</v>
      </c>
      <c r="C165" s="136" t="e">
        <f>#REF!/1000</f>
        <v>#REF!</v>
      </c>
      <c r="D165" s="83"/>
    </row>
    <row r="166" spans="1:4" ht="18.75" hidden="1">
      <c r="A166" s="96" t="s">
        <v>12</v>
      </c>
      <c r="B166" s="97" t="s">
        <v>32</v>
      </c>
      <c r="C166" s="136" t="e">
        <f>#REF!/1000</f>
        <v>#REF!</v>
      </c>
      <c r="D166" s="83"/>
    </row>
    <row r="167" spans="1:4" ht="18.75" hidden="1">
      <c r="A167" s="96" t="s">
        <v>16</v>
      </c>
      <c r="B167" s="97" t="s">
        <v>32</v>
      </c>
      <c r="C167" s="136" t="e">
        <f>#REF!/1000</f>
        <v>#REF!</v>
      </c>
      <c r="D167" s="83"/>
    </row>
    <row r="168" spans="1:4" ht="18.75" hidden="1">
      <c r="A168" s="96" t="s">
        <v>17</v>
      </c>
      <c r="B168" s="97" t="s">
        <v>32</v>
      </c>
      <c r="C168" s="136" t="e">
        <f>#REF!/1000</f>
        <v>#REF!</v>
      </c>
      <c r="D168" s="83"/>
    </row>
    <row r="169" spans="1:4" ht="18.75" hidden="1">
      <c r="A169" s="96" t="s">
        <v>2</v>
      </c>
      <c r="B169" s="97" t="s">
        <v>33</v>
      </c>
      <c r="C169" s="136" t="e">
        <f>#REF!/1000</f>
        <v>#REF!</v>
      </c>
      <c r="D169" s="83"/>
    </row>
    <row r="170" spans="1:4" ht="18.75" hidden="1">
      <c r="A170" s="96" t="s">
        <v>7</v>
      </c>
      <c r="B170" s="97" t="s">
        <v>33</v>
      </c>
      <c r="C170" s="136" t="e">
        <f>#REF!/1000</f>
        <v>#REF!</v>
      </c>
      <c r="D170" s="83"/>
    </row>
    <row r="171" spans="1:4" ht="18.75" hidden="1">
      <c r="A171" s="96" t="s">
        <v>12</v>
      </c>
      <c r="B171" s="97" t="s">
        <v>33</v>
      </c>
      <c r="C171" s="136" t="e">
        <f>#REF!/1000</f>
        <v>#REF!</v>
      </c>
      <c r="D171" s="83"/>
    </row>
    <row r="172" spans="1:4" ht="18.75" hidden="1">
      <c r="A172" s="96" t="s">
        <v>16</v>
      </c>
      <c r="B172" s="97" t="s">
        <v>33</v>
      </c>
      <c r="C172" s="136" t="e">
        <f>#REF!/1000</f>
        <v>#REF!</v>
      </c>
      <c r="D172" s="83"/>
    </row>
    <row r="173" spans="1:4" ht="18.75" hidden="1">
      <c r="A173" s="96" t="s">
        <v>17</v>
      </c>
      <c r="B173" s="97" t="s">
        <v>33</v>
      </c>
      <c r="C173" s="136" t="e">
        <f>#REF!/1000</f>
        <v>#REF!</v>
      </c>
      <c r="D173" s="83"/>
    </row>
    <row r="174" spans="1:4" ht="40.5" hidden="1" customHeight="1">
      <c r="A174" s="96" t="s">
        <v>356</v>
      </c>
      <c r="B174" s="97" t="s">
        <v>355</v>
      </c>
      <c r="C174" s="136">
        <v>0</v>
      </c>
      <c r="D174" s="83"/>
    </row>
    <row r="175" spans="1:4" s="80" customFormat="1" ht="18.75">
      <c r="A175" s="94" t="s">
        <v>34</v>
      </c>
      <c r="B175" s="95" t="s">
        <v>35</v>
      </c>
      <c r="C175" s="140">
        <f>SUM(C177+C178+C176)</f>
        <v>20225671.670000002</v>
      </c>
      <c r="D175" s="83"/>
    </row>
    <row r="176" spans="1:4" ht="18.75">
      <c r="A176" s="96" t="s">
        <v>334</v>
      </c>
      <c r="B176" s="97" t="s">
        <v>36</v>
      </c>
      <c r="C176" s="141">
        <v>695556.6</v>
      </c>
      <c r="D176" s="83"/>
    </row>
    <row r="177" spans="1:4" ht="18.75">
      <c r="A177" s="96" t="s">
        <v>155</v>
      </c>
      <c r="B177" s="97" t="s">
        <v>154</v>
      </c>
      <c r="C177" s="139">
        <v>19512115.07</v>
      </c>
      <c r="D177" s="83"/>
    </row>
    <row r="178" spans="1:4" ht="18.75">
      <c r="A178" s="96" t="s">
        <v>37</v>
      </c>
      <c r="B178" s="113" t="s">
        <v>38</v>
      </c>
      <c r="C178" s="138">
        <v>18000</v>
      </c>
      <c r="D178" s="83"/>
    </row>
    <row r="179" spans="1:4" s="80" customFormat="1" ht="18.75">
      <c r="A179" s="94" t="s">
        <v>39</v>
      </c>
      <c r="B179" s="117" t="s">
        <v>40</v>
      </c>
      <c r="C179" s="140">
        <f>SUM(C181+C180+C182+C183)</f>
        <v>77524384.359999999</v>
      </c>
      <c r="D179" s="83"/>
    </row>
    <row r="180" spans="1:4" ht="18.75">
      <c r="A180" s="96" t="s">
        <v>175</v>
      </c>
      <c r="B180" s="113" t="s">
        <v>132</v>
      </c>
      <c r="C180" s="139">
        <v>716966.85</v>
      </c>
      <c r="D180" s="83"/>
    </row>
    <row r="181" spans="1:4" ht="18.75">
      <c r="A181" s="96" t="s">
        <v>41</v>
      </c>
      <c r="B181" s="113" t="s">
        <v>42</v>
      </c>
      <c r="C181" s="139">
        <v>116674.61</v>
      </c>
      <c r="D181" s="83"/>
    </row>
    <row r="182" spans="1:4" ht="16.5" customHeight="1">
      <c r="A182" s="96" t="s">
        <v>141</v>
      </c>
      <c r="B182" s="113" t="s">
        <v>139</v>
      </c>
      <c r="C182" s="139">
        <v>76690742.900000006</v>
      </c>
      <c r="D182" s="83"/>
    </row>
    <row r="183" spans="1:4" ht="18.75" hidden="1">
      <c r="A183" s="96" t="s">
        <v>156</v>
      </c>
      <c r="B183" s="113" t="s">
        <v>140</v>
      </c>
      <c r="C183" s="136"/>
      <c r="D183" s="83"/>
    </row>
    <row r="184" spans="1:4" s="80" customFormat="1" ht="18.75">
      <c r="A184" s="94" t="s">
        <v>143</v>
      </c>
      <c r="B184" s="95" t="s">
        <v>142</v>
      </c>
      <c r="C184" s="140">
        <f>SUM(C185)</f>
        <v>770130</v>
      </c>
      <c r="D184" s="83"/>
    </row>
    <row r="185" spans="1:4" ht="18.75">
      <c r="A185" s="100" t="s">
        <v>220</v>
      </c>
      <c r="B185" s="97" t="s">
        <v>219</v>
      </c>
      <c r="C185" s="136">
        <v>770130</v>
      </c>
      <c r="D185" s="83"/>
    </row>
    <row r="186" spans="1:4" s="80" customFormat="1" ht="18" customHeight="1">
      <c r="A186" s="94" t="s">
        <v>43</v>
      </c>
      <c r="B186" s="95" t="s">
        <v>44</v>
      </c>
      <c r="C186" s="140">
        <f>SUM(C205+C223+C225+C226+C224)</f>
        <v>299690480.03999996</v>
      </c>
      <c r="D186" s="83"/>
    </row>
    <row r="187" spans="1:4" ht="18.75" hidden="1">
      <c r="A187" s="96" t="s">
        <v>2</v>
      </c>
      <c r="B187" s="97" t="s">
        <v>44</v>
      </c>
      <c r="C187" s="136" t="e">
        <f>#REF!/1000</f>
        <v>#REF!</v>
      </c>
      <c r="D187" s="83"/>
    </row>
    <row r="188" spans="1:4" ht="18.75" hidden="1">
      <c r="A188" s="96" t="s">
        <v>3</v>
      </c>
      <c r="B188" s="97" t="s">
        <v>44</v>
      </c>
      <c r="C188" s="136" t="e">
        <f>#REF!/1000</f>
        <v>#REF!</v>
      </c>
      <c r="D188" s="83"/>
    </row>
    <row r="189" spans="1:4" ht="18.75" hidden="1">
      <c r="A189" s="96" t="s">
        <v>4</v>
      </c>
      <c r="B189" s="97" t="s">
        <v>44</v>
      </c>
      <c r="C189" s="136" t="e">
        <f>#REF!/1000</f>
        <v>#REF!</v>
      </c>
      <c r="D189" s="83"/>
    </row>
    <row r="190" spans="1:4" ht="18.75" hidden="1">
      <c r="A190" s="96" t="s">
        <v>5</v>
      </c>
      <c r="B190" s="97" t="s">
        <v>44</v>
      </c>
      <c r="C190" s="136" t="e">
        <f>#REF!/1000</f>
        <v>#REF!</v>
      </c>
      <c r="D190" s="83"/>
    </row>
    <row r="191" spans="1:4" ht="18.75" hidden="1">
      <c r="A191" s="96" t="s">
        <v>6</v>
      </c>
      <c r="B191" s="97" t="s">
        <v>44</v>
      </c>
      <c r="C191" s="136" t="e">
        <f>#REF!/1000</f>
        <v>#REF!</v>
      </c>
      <c r="D191" s="83"/>
    </row>
    <row r="192" spans="1:4" ht="18.75" hidden="1">
      <c r="A192" s="96" t="s">
        <v>7</v>
      </c>
      <c r="B192" s="97" t="s">
        <v>44</v>
      </c>
      <c r="C192" s="136" t="e">
        <f>#REF!/1000</f>
        <v>#REF!</v>
      </c>
      <c r="D192" s="83"/>
    </row>
    <row r="193" spans="1:4" ht="18.75" hidden="1">
      <c r="A193" s="96" t="s">
        <v>8</v>
      </c>
      <c r="B193" s="97" t="s">
        <v>44</v>
      </c>
      <c r="C193" s="136" t="e">
        <f>#REF!/1000</f>
        <v>#REF!</v>
      </c>
      <c r="D193" s="83"/>
    </row>
    <row r="194" spans="1:4" ht="18.75" hidden="1">
      <c r="A194" s="96" t="s">
        <v>9</v>
      </c>
      <c r="B194" s="97" t="s">
        <v>44</v>
      </c>
      <c r="C194" s="136" t="e">
        <f>#REF!/1000</f>
        <v>#REF!</v>
      </c>
      <c r="D194" s="83"/>
    </row>
    <row r="195" spans="1:4" ht="18.75" hidden="1">
      <c r="A195" s="96" t="s">
        <v>10</v>
      </c>
      <c r="B195" s="97" t="s">
        <v>44</v>
      </c>
      <c r="C195" s="136" t="e">
        <f>#REF!/1000</f>
        <v>#REF!</v>
      </c>
      <c r="D195" s="83"/>
    </row>
    <row r="196" spans="1:4" ht="18.75" hidden="1">
      <c r="A196" s="96" t="s">
        <v>45</v>
      </c>
      <c r="B196" s="97" t="s">
        <v>44</v>
      </c>
      <c r="C196" s="136" t="e">
        <f>#REF!/1000</f>
        <v>#REF!</v>
      </c>
      <c r="D196" s="83"/>
    </row>
    <row r="197" spans="1:4" ht="18.75" hidden="1">
      <c r="A197" s="96" t="s">
        <v>11</v>
      </c>
      <c r="B197" s="97" t="s">
        <v>44</v>
      </c>
      <c r="C197" s="136" t="e">
        <f>#REF!/1000</f>
        <v>#REF!</v>
      </c>
      <c r="D197" s="83"/>
    </row>
    <row r="198" spans="1:4" ht="18.75" hidden="1">
      <c r="A198" s="96" t="s">
        <v>12</v>
      </c>
      <c r="B198" s="97" t="s">
        <v>44</v>
      </c>
      <c r="C198" s="136" t="e">
        <f>#REF!/1000</f>
        <v>#REF!</v>
      </c>
      <c r="D198" s="83"/>
    </row>
    <row r="199" spans="1:4" ht="18.75" hidden="1">
      <c r="A199" s="96" t="s">
        <v>13</v>
      </c>
      <c r="B199" s="97" t="s">
        <v>44</v>
      </c>
      <c r="C199" s="136" t="e">
        <f>#REF!/1000</f>
        <v>#REF!</v>
      </c>
      <c r="D199" s="83"/>
    </row>
    <row r="200" spans="1:4" ht="37.5" hidden="1">
      <c r="A200" s="96" t="s">
        <v>46</v>
      </c>
      <c r="B200" s="97" t="s">
        <v>44</v>
      </c>
      <c r="C200" s="136" t="e">
        <f>#REF!/1000</f>
        <v>#REF!</v>
      </c>
      <c r="D200" s="83"/>
    </row>
    <row r="201" spans="1:4" ht="18.75" hidden="1">
      <c r="A201" s="96" t="s">
        <v>15</v>
      </c>
      <c r="B201" s="97" t="s">
        <v>44</v>
      </c>
      <c r="C201" s="136" t="e">
        <f>#REF!/1000</f>
        <v>#REF!</v>
      </c>
      <c r="D201" s="83"/>
    </row>
    <row r="202" spans="1:4" ht="18.75" hidden="1">
      <c r="A202" s="96" t="s">
        <v>16</v>
      </c>
      <c r="B202" s="97" t="s">
        <v>44</v>
      </c>
      <c r="C202" s="136" t="e">
        <f>#REF!/1000</f>
        <v>#REF!</v>
      </c>
      <c r="D202" s="83"/>
    </row>
    <row r="203" spans="1:4" ht="18.75" hidden="1">
      <c r="A203" s="96" t="s">
        <v>17</v>
      </c>
      <c r="B203" s="97" t="s">
        <v>44</v>
      </c>
      <c r="C203" s="136" t="e">
        <f>#REF!/1000</f>
        <v>#REF!</v>
      </c>
      <c r="D203" s="83"/>
    </row>
    <row r="204" spans="1:4" ht="18.75" hidden="1">
      <c r="A204" s="96" t="s">
        <v>18</v>
      </c>
      <c r="B204" s="97" t="s">
        <v>44</v>
      </c>
      <c r="C204" s="136" t="e">
        <f>#REF!/1000</f>
        <v>#REF!</v>
      </c>
      <c r="D204" s="83"/>
    </row>
    <row r="205" spans="1:4" ht="18.75">
      <c r="A205" s="96" t="s">
        <v>47</v>
      </c>
      <c r="B205" s="97" t="s">
        <v>48</v>
      </c>
      <c r="C205" s="139">
        <v>74610628</v>
      </c>
      <c r="D205" s="83"/>
    </row>
    <row r="206" spans="1:4" ht="18.75" hidden="1">
      <c r="A206" s="96" t="s">
        <v>2</v>
      </c>
      <c r="B206" s="97" t="s">
        <v>48</v>
      </c>
      <c r="C206" s="136"/>
      <c r="D206" s="83"/>
    </row>
    <row r="207" spans="1:4" ht="18.75" hidden="1">
      <c r="A207" s="96" t="s">
        <v>3</v>
      </c>
      <c r="B207" s="97" t="s">
        <v>48</v>
      </c>
      <c r="C207" s="136"/>
      <c r="D207" s="83"/>
    </row>
    <row r="208" spans="1:4" ht="18.75" hidden="1">
      <c r="A208" s="96" t="s">
        <v>4</v>
      </c>
      <c r="B208" s="97" t="s">
        <v>48</v>
      </c>
      <c r="C208" s="136"/>
      <c r="D208" s="83"/>
    </row>
    <row r="209" spans="1:4" ht="18.75" hidden="1">
      <c r="A209" s="96" t="s">
        <v>5</v>
      </c>
      <c r="B209" s="97" t="s">
        <v>48</v>
      </c>
      <c r="C209" s="136"/>
      <c r="D209" s="83"/>
    </row>
    <row r="210" spans="1:4" ht="18.75" hidden="1">
      <c r="A210" s="96" t="s">
        <v>6</v>
      </c>
      <c r="B210" s="97" t="s">
        <v>48</v>
      </c>
      <c r="C210" s="136"/>
      <c r="D210" s="83"/>
    </row>
    <row r="211" spans="1:4" ht="18.75" hidden="1">
      <c r="A211" s="96" t="s">
        <v>7</v>
      </c>
      <c r="B211" s="97" t="s">
        <v>48</v>
      </c>
      <c r="C211" s="136"/>
      <c r="D211" s="83"/>
    </row>
    <row r="212" spans="1:4" ht="18.75" hidden="1">
      <c r="A212" s="96" t="s">
        <v>8</v>
      </c>
      <c r="B212" s="97" t="s">
        <v>48</v>
      </c>
      <c r="C212" s="136"/>
      <c r="D212" s="83"/>
    </row>
    <row r="213" spans="1:4" ht="18.75" hidden="1">
      <c r="A213" s="96" t="s">
        <v>9</v>
      </c>
      <c r="B213" s="97" t="s">
        <v>48</v>
      </c>
      <c r="C213" s="136"/>
      <c r="D213" s="83"/>
    </row>
    <row r="214" spans="1:4" ht="18.75" hidden="1">
      <c r="A214" s="96" t="s">
        <v>10</v>
      </c>
      <c r="B214" s="97" t="s">
        <v>48</v>
      </c>
      <c r="C214" s="136"/>
      <c r="D214" s="83"/>
    </row>
    <row r="215" spans="1:4" ht="18.75" hidden="1">
      <c r="A215" s="96" t="s">
        <v>11</v>
      </c>
      <c r="B215" s="97" t="s">
        <v>48</v>
      </c>
      <c r="C215" s="136"/>
      <c r="D215" s="83"/>
    </row>
    <row r="216" spans="1:4" ht="18.75" hidden="1">
      <c r="A216" s="96" t="s">
        <v>12</v>
      </c>
      <c r="B216" s="97" t="s">
        <v>48</v>
      </c>
      <c r="C216" s="136"/>
      <c r="D216" s="83"/>
    </row>
    <row r="217" spans="1:4" ht="18.75" hidden="1">
      <c r="A217" s="96" t="s">
        <v>13</v>
      </c>
      <c r="B217" s="97" t="s">
        <v>48</v>
      </c>
      <c r="C217" s="136"/>
      <c r="D217" s="83"/>
    </row>
    <row r="218" spans="1:4" ht="37.5" hidden="1">
      <c r="A218" s="96" t="s">
        <v>46</v>
      </c>
      <c r="B218" s="97" t="s">
        <v>48</v>
      </c>
      <c r="C218" s="136"/>
      <c r="D218" s="83"/>
    </row>
    <row r="219" spans="1:4" ht="18.75" hidden="1">
      <c r="A219" s="96" t="s">
        <v>15</v>
      </c>
      <c r="B219" s="97" t="s">
        <v>48</v>
      </c>
      <c r="C219" s="136"/>
      <c r="D219" s="83"/>
    </row>
    <row r="220" spans="1:4" ht="18.75" hidden="1">
      <c r="A220" s="96" t="s">
        <v>16</v>
      </c>
      <c r="B220" s="97" t="s">
        <v>48</v>
      </c>
      <c r="C220" s="136"/>
      <c r="D220" s="83"/>
    </row>
    <row r="221" spans="1:4" ht="18.75" hidden="1">
      <c r="A221" s="96" t="s">
        <v>17</v>
      </c>
      <c r="B221" s="97" t="s">
        <v>48</v>
      </c>
      <c r="C221" s="136"/>
      <c r="D221" s="83"/>
    </row>
    <row r="222" spans="1:4" ht="18.75" hidden="1">
      <c r="A222" s="96" t="s">
        <v>18</v>
      </c>
      <c r="B222" s="97" t="s">
        <v>48</v>
      </c>
      <c r="C222" s="136"/>
      <c r="D222" s="83"/>
    </row>
    <row r="223" spans="1:4" ht="18.75">
      <c r="A223" s="96" t="s">
        <v>49</v>
      </c>
      <c r="B223" s="97" t="s">
        <v>50</v>
      </c>
      <c r="C223" s="139">
        <v>186052839.44999999</v>
      </c>
      <c r="D223" s="83"/>
    </row>
    <row r="224" spans="1:4" ht="18.75">
      <c r="A224" s="96" t="s">
        <v>191</v>
      </c>
      <c r="B224" s="97" t="s">
        <v>190</v>
      </c>
      <c r="C224" s="139">
        <v>32300355.390000001</v>
      </c>
      <c r="D224" s="83"/>
    </row>
    <row r="225" spans="1:4" ht="18.75">
      <c r="A225" s="96" t="s">
        <v>221</v>
      </c>
      <c r="B225" s="97" t="s">
        <v>51</v>
      </c>
      <c r="C225" s="136">
        <v>2170021.6</v>
      </c>
      <c r="D225" s="83"/>
    </row>
    <row r="226" spans="1:4" ht="18.75">
      <c r="A226" s="96" t="s">
        <v>52</v>
      </c>
      <c r="B226" s="97" t="s">
        <v>53</v>
      </c>
      <c r="C226" s="139">
        <v>4556635.5999999996</v>
      </c>
      <c r="D226" s="83"/>
    </row>
    <row r="227" spans="1:4" ht="18.75" hidden="1">
      <c r="A227" s="96" t="s">
        <v>2</v>
      </c>
      <c r="B227" s="97" t="s">
        <v>53</v>
      </c>
      <c r="C227" s="136" t="e">
        <f>#REF!/1000</f>
        <v>#REF!</v>
      </c>
      <c r="D227" s="83"/>
    </row>
    <row r="228" spans="1:4" ht="18.75" hidden="1">
      <c r="A228" s="96" t="s">
        <v>3</v>
      </c>
      <c r="B228" s="97" t="s">
        <v>53</v>
      </c>
      <c r="C228" s="136" t="e">
        <f>#REF!/1000</f>
        <v>#REF!</v>
      </c>
      <c r="D228" s="83"/>
    </row>
    <row r="229" spans="1:4" ht="18.75" hidden="1">
      <c r="A229" s="96" t="s">
        <v>4</v>
      </c>
      <c r="B229" s="97" t="s">
        <v>53</v>
      </c>
      <c r="C229" s="136" t="e">
        <f>#REF!/1000</f>
        <v>#REF!</v>
      </c>
      <c r="D229" s="83"/>
    </row>
    <row r="230" spans="1:4" ht="18.75" hidden="1">
      <c r="A230" s="96" t="s">
        <v>5</v>
      </c>
      <c r="B230" s="97" t="s">
        <v>53</v>
      </c>
      <c r="C230" s="136" t="e">
        <f>#REF!/1000</f>
        <v>#REF!</v>
      </c>
      <c r="D230" s="83"/>
    </row>
    <row r="231" spans="1:4" ht="18.75" hidden="1">
      <c r="A231" s="96" t="s">
        <v>6</v>
      </c>
      <c r="B231" s="97" t="s">
        <v>53</v>
      </c>
      <c r="C231" s="136" t="e">
        <f>#REF!/1000</f>
        <v>#REF!</v>
      </c>
      <c r="D231" s="83"/>
    </row>
    <row r="232" spans="1:4" ht="18.75" hidden="1">
      <c r="A232" s="96" t="s">
        <v>7</v>
      </c>
      <c r="B232" s="97" t="s">
        <v>53</v>
      </c>
      <c r="C232" s="136" t="e">
        <f>#REF!/1000</f>
        <v>#REF!</v>
      </c>
      <c r="D232" s="83"/>
    </row>
    <row r="233" spans="1:4" ht="18.75" hidden="1">
      <c r="A233" s="96" t="s">
        <v>8</v>
      </c>
      <c r="B233" s="97" t="s">
        <v>53</v>
      </c>
      <c r="C233" s="136" t="e">
        <f>#REF!/1000</f>
        <v>#REF!</v>
      </c>
      <c r="D233" s="83"/>
    </row>
    <row r="234" spans="1:4" ht="18.75" hidden="1">
      <c r="A234" s="96" t="s">
        <v>9</v>
      </c>
      <c r="B234" s="97" t="s">
        <v>53</v>
      </c>
      <c r="C234" s="136" t="e">
        <f>#REF!/1000</f>
        <v>#REF!</v>
      </c>
      <c r="D234" s="83"/>
    </row>
    <row r="235" spans="1:4" ht="18.75" hidden="1">
      <c r="A235" s="96" t="s">
        <v>10</v>
      </c>
      <c r="B235" s="97" t="s">
        <v>53</v>
      </c>
      <c r="C235" s="136" t="e">
        <f>#REF!/1000</f>
        <v>#REF!</v>
      </c>
      <c r="D235" s="83"/>
    </row>
    <row r="236" spans="1:4" ht="18.75" hidden="1">
      <c r="A236" s="96" t="s">
        <v>11</v>
      </c>
      <c r="B236" s="97" t="s">
        <v>53</v>
      </c>
      <c r="C236" s="136" t="e">
        <f>#REF!/1000</f>
        <v>#REF!</v>
      </c>
      <c r="D236" s="83"/>
    </row>
    <row r="237" spans="1:4" ht="18.75" hidden="1">
      <c r="A237" s="96" t="s">
        <v>12</v>
      </c>
      <c r="B237" s="97" t="s">
        <v>53</v>
      </c>
      <c r="C237" s="136" t="e">
        <f>#REF!/1000</f>
        <v>#REF!</v>
      </c>
      <c r="D237" s="83"/>
    </row>
    <row r="238" spans="1:4" ht="18.75" hidden="1">
      <c r="A238" s="96" t="s">
        <v>15</v>
      </c>
      <c r="B238" s="97" t="s">
        <v>53</v>
      </c>
      <c r="C238" s="136" t="e">
        <f>#REF!/1000</f>
        <v>#REF!</v>
      </c>
      <c r="D238" s="83"/>
    </row>
    <row r="239" spans="1:4" ht="18.75" hidden="1">
      <c r="A239" s="96" t="s">
        <v>16</v>
      </c>
      <c r="B239" s="97" t="s">
        <v>53</v>
      </c>
      <c r="C239" s="136" t="e">
        <f>#REF!/1000</f>
        <v>#REF!</v>
      </c>
      <c r="D239" s="83"/>
    </row>
    <row r="240" spans="1:4" ht="18.75" hidden="1">
      <c r="A240" s="96" t="s">
        <v>17</v>
      </c>
      <c r="B240" s="97" t="s">
        <v>53</v>
      </c>
      <c r="C240" s="136" t="e">
        <f>#REF!/1000</f>
        <v>#REF!</v>
      </c>
      <c r="D240" s="83"/>
    </row>
    <row r="241" spans="1:4" s="80" customFormat="1" ht="18.75">
      <c r="A241" s="94" t="s">
        <v>157</v>
      </c>
      <c r="B241" s="95" t="s">
        <v>54</v>
      </c>
      <c r="C241" s="140">
        <f>SUM(C258)</f>
        <v>36029700.689999998</v>
      </c>
      <c r="D241" s="83"/>
    </row>
    <row r="242" spans="1:4" ht="18.75" hidden="1">
      <c r="A242" s="96" t="s">
        <v>2</v>
      </c>
      <c r="B242" s="97" t="s">
        <v>54</v>
      </c>
      <c r="C242" s="136" t="e">
        <f>#REF!/1000</f>
        <v>#REF!</v>
      </c>
      <c r="D242" s="83"/>
    </row>
    <row r="243" spans="1:4" ht="18.75" hidden="1">
      <c r="A243" s="96" t="s">
        <v>3</v>
      </c>
      <c r="B243" s="97" t="s">
        <v>54</v>
      </c>
      <c r="C243" s="136" t="e">
        <f>#REF!/1000</f>
        <v>#REF!</v>
      </c>
      <c r="D243" s="83"/>
    </row>
    <row r="244" spans="1:4" ht="18.75" hidden="1">
      <c r="A244" s="96" t="s">
        <v>4</v>
      </c>
      <c r="B244" s="97" t="s">
        <v>54</v>
      </c>
      <c r="C244" s="136" t="e">
        <f>#REF!/1000</f>
        <v>#REF!</v>
      </c>
      <c r="D244" s="83"/>
    </row>
    <row r="245" spans="1:4" ht="18.75" hidden="1">
      <c r="A245" s="96" t="s">
        <v>5</v>
      </c>
      <c r="B245" s="97" t="s">
        <v>54</v>
      </c>
      <c r="C245" s="136" t="e">
        <f>#REF!/1000</f>
        <v>#REF!</v>
      </c>
      <c r="D245" s="83"/>
    </row>
    <row r="246" spans="1:4" ht="18.75" hidden="1">
      <c r="A246" s="96" t="s">
        <v>6</v>
      </c>
      <c r="B246" s="97" t="s">
        <v>54</v>
      </c>
      <c r="C246" s="136" t="e">
        <f>#REF!/1000</f>
        <v>#REF!</v>
      </c>
      <c r="D246" s="83"/>
    </row>
    <row r="247" spans="1:4" ht="18.75" hidden="1">
      <c r="A247" s="96" t="s">
        <v>7</v>
      </c>
      <c r="B247" s="97" t="s">
        <v>54</v>
      </c>
      <c r="C247" s="136" t="e">
        <f>#REF!/1000</f>
        <v>#REF!</v>
      </c>
      <c r="D247" s="83"/>
    </row>
    <row r="248" spans="1:4" ht="18.75" hidden="1">
      <c r="A248" s="96" t="s">
        <v>8</v>
      </c>
      <c r="B248" s="97" t="s">
        <v>54</v>
      </c>
      <c r="C248" s="136" t="e">
        <f>#REF!/1000</f>
        <v>#REF!</v>
      </c>
      <c r="D248" s="83"/>
    </row>
    <row r="249" spans="1:4" ht="18.75" hidden="1">
      <c r="A249" s="96" t="s">
        <v>9</v>
      </c>
      <c r="B249" s="97" t="s">
        <v>54</v>
      </c>
      <c r="C249" s="136" t="e">
        <f>#REF!/1000</f>
        <v>#REF!</v>
      </c>
      <c r="D249" s="83"/>
    </row>
    <row r="250" spans="1:4" ht="18.75" hidden="1">
      <c r="A250" s="96" t="s">
        <v>10</v>
      </c>
      <c r="B250" s="97" t="s">
        <v>54</v>
      </c>
      <c r="C250" s="136" t="e">
        <f>#REF!/1000</f>
        <v>#REF!</v>
      </c>
      <c r="D250" s="83"/>
    </row>
    <row r="251" spans="1:4" ht="18.75" hidden="1">
      <c r="A251" s="96" t="s">
        <v>45</v>
      </c>
      <c r="B251" s="97" t="s">
        <v>54</v>
      </c>
      <c r="C251" s="136" t="e">
        <f>#REF!/1000</f>
        <v>#REF!</v>
      </c>
      <c r="D251" s="83"/>
    </row>
    <row r="252" spans="1:4" ht="18.75" hidden="1">
      <c r="A252" s="96" t="s">
        <v>11</v>
      </c>
      <c r="B252" s="97" t="s">
        <v>54</v>
      </c>
      <c r="C252" s="136" t="e">
        <f>#REF!/1000</f>
        <v>#REF!</v>
      </c>
      <c r="D252" s="83"/>
    </row>
    <row r="253" spans="1:4" ht="18.75" hidden="1">
      <c r="A253" s="96" t="s">
        <v>12</v>
      </c>
      <c r="B253" s="97" t="s">
        <v>54</v>
      </c>
      <c r="C253" s="136" t="e">
        <f>#REF!/1000</f>
        <v>#REF!</v>
      </c>
      <c r="D253" s="83"/>
    </row>
    <row r="254" spans="1:4" ht="18.75" hidden="1">
      <c r="A254" s="96" t="s">
        <v>15</v>
      </c>
      <c r="B254" s="97" t="s">
        <v>54</v>
      </c>
      <c r="C254" s="136" t="e">
        <f>#REF!/1000</f>
        <v>#REF!</v>
      </c>
      <c r="D254" s="83"/>
    </row>
    <row r="255" spans="1:4" ht="18.75" hidden="1">
      <c r="A255" s="96" t="s">
        <v>16</v>
      </c>
      <c r="B255" s="97" t="s">
        <v>54</v>
      </c>
      <c r="C255" s="136" t="e">
        <f>#REF!/1000</f>
        <v>#REF!</v>
      </c>
      <c r="D255" s="83"/>
    </row>
    <row r="256" spans="1:4" ht="18.75" hidden="1">
      <c r="A256" s="96" t="s">
        <v>17</v>
      </c>
      <c r="B256" s="97" t="s">
        <v>54</v>
      </c>
      <c r="C256" s="136" t="e">
        <f>#REF!/1000</f>
        <v>#REF!</v>
      </c>
      <c r="D256" s="83"/>
    </row>
    <row r="257" spans="1:4" ht="18.75" hidden="1">
      <c r="A257" s="96" t="s">
        <v>18</v>
      </c>
      <c r="B257" s="97" t="s">
        <v>54</v>
      </c>
      <c r="C257" s="136" t="e">
        <f>#REF!/1000</f>
        <v>#REF!</v>
      </c>
      <c r="D257" s="83"/>
    </row>
    <row r="258" spans="1:4" ht="18.75">
      <c r="A258" s="96" t="s">
        <v>55</v>
      </c>
      <c r="B258" s="97" t="s">
        <v>56</v>
      </c>
      <c r="C258" s="139">
        <v>36029700.689999998</v>
      </c>
      <c r="D258" s="83"/>
    </row>
    <row r="259" spans="1:4" ht="18.75" hidden="1">
      <c r="A259" s="96" t="s">
        <v>2</v>
      </c>
      <c r="B259" s="97" t="s">
        <v>56</v>
      </c>
      <c r="C259" s="136" t="e">
        <f>#REF!/1000</f>
        <v>#REF!</v>
      </c>
      <c r="D259" s="83"/>
    </row>
    <row r="260" spans="1:4" ht="18.75" hidden="1">
      <c r="A260" s="96" t="s">
        <v>3</v>
      </c>
      <c r="B260" s="97" t="s">
        <v>56</v>
      </c>
      <c r="C260" s="136" t="e">
        <f>#REF!/1000</f>
        <v>#REF!</v>
      </c>
      <c r="D260" s="83"/>
    </row>
    <row r="261" spans="1:4" ht="18.75" hidden="1">
      <c r="A261" s="96" t="s">
        <v>4</v>
      </c>
      <c r="B261" s="97" t="s">
        <v>56</v>
      </c>
      <c r="C261" s="136" t="e">
        <f>#REF!/1000</f>
        <v>#REF!</v>
      </c>
      <c r="D261" s="83"/>
    </row>
    <row r="262" spans="1:4" ht="18.75" hidden="1">
      <c r="A262" s="96" t="s">
        <v>5</v>
      </c>
      <c r="B262" s="97" t="s">
        <v>56</v>
      </c>
      <c r="C262" s="136" t="e">
        <f>#REF!/1000</f>
        <v>#REF!</v>
      </c>
      <c r="D262" s="83"/>
    </row>
    <row r="263" spans="1:4" ht="18.75" hidden="1">
      <c r="A263" s="96" t="s">
        <v>6</v>
      </c>
      <c r="B263" s="97" t="s">
        <v>56</v>
      </c>
      <c r="C263" s="136" t="e">
        <f>#REF!/1000</f>
        <v>#REF!</v>
      </c>
      <c r="D263" s="83"/>
    </row>
    <row r="264" spans="1:4" ht="18.75" hidden="1">
      <c r="A264" s="96" t="s">
        <v>7</v>
      </c>
      <c r="B264" s="97" t="s">
        <v>56</v>
      </c>
      <c r="C264" s="136" t="e">
        <f>#REF!/1000</f>
        <v>#REF!</v>
      </c>
      <c r="D264" s="83"/>
    </row>
    <row r="265" spans="1:4" ht="18.75" hidden="1">
      <c r="A265" s="96" t="s">
        <v>8</v>
      </c>
      <c r="B265" s="97" t="s">
        <v>56</v>
      </c>
      <c r="C265" s="136" t="e">
        <f>#REF!/1000</f>
        <v>#REF!</v>
      </c>
      <c r="D265" s="83"/>
    </row>
    <row r="266" spans="1:4" ht="18.75" hidden="1">
      <c r="A266" s="96" t="s">
        <v>9</v>
      </c>
      <c r="B266" s="97" t="s">
        <v>56</v>
      </c>
      <c r="C266" s="136" t="e">
        <f>#REF!/1000</f>
        <v>#REF!</v>
      </c>
      <c r="D266" s="83"/>
    </row>
    <row r="267" spans="1:4" ht="18.75" hidden="1">
      <c r="A267" s="96" t="s">
        <v>10</v>
      </c>
      <c r="B267" s="97" t="s">
        <v>56</v>
      </c>
      <c r="C267" s="136" t="e">
        <f>#REF!/1000</f>
        <v>#REF!</v>
      </c>
      <c r="D267" s="83"/>
    </row>
    <row r="268" spans="1:4" ht="18.75" hidden="1">
      <c r="A268" s="96" t="s">
        <v>45</v>
      </c>
      <c r="B268" s="97" t="s">
        <v>56</v>
      </c>
      <c r="C268" s="136" t="e">
        <f>#REF!/1000</f>
        <v>#REF!</v>
      </c>
      <c r="D268" s="83"/>
    </row>
    <row r="269" spans="1:4" ht="18.75" hidden="1">
      <c r="A269" s="96" t="s">
        <v>11</v>
      </c>
      <c r="B269" s="97" t="s">
        <v>56</v>
      </c>
      <c r="C269" s="136" t="e">
        <f>#REF!/1000</f>
        <v>#REF!</v>
      </c>
      <c r="D269" s="83"/>
    </row>
    <row r="270" spans="1:4" ht="18.75" hidden="1">
      <c r="A270" s="96" t="s">
        <v>12</v>
      </c>
      <c r="B270" s="97" t="s">
        <v>56</v>
      </c>
      <c r="C270" s="136" t="e">
        <f>#REF!/1000</f>
        <v>#REF!</v>
      </c>
      <c r="D270" s="83"/>
    </row>
    <row r="271" spans="1:4" ht="18.75" hidden="1">
      <c r="A271" s="96" t="s">
        <v>15</v>
      </c>
      <c r="B271" s="97" t="s">
        <v>56</v>
      </c>
      <c r="C271" s="136" t="e">
        <f>#REF!/1000</f>
        <v>#REF!</v>
      </c>
      <c r="D271" s="83"/>
    </row>
    <row r="272" spans="1:4" ht="18.75" hidden="1">
      <c r="A272" s="96" t="s">
        <v>16</v>
      </c>
      <c r="B272" s="97" t="s">
        <v>56</v>
      </c>
      <c r="C272" s="136" t="e">
        <f>#REF!/1000</f>
        <v>#REF!</v>
      </c>
      <c r="D272" s="83"/>
    </row>
    <row r="273" spans="1:4" ht="18.75" hidden="1">
      <c r="A273" s="96" t="s">
        <v>17</v>
      </c>
      <c r="B273" s="97" t="s">
        <v>56</v>
      </c>
      <c r="C273" s="136" t="e">
        <f>#REF!/1000</f>
        <v>#REF!</v>
      </c>
      <c r="D273" s="83"/>
    </row>
    <row r="274" spans="1:4" ht="18.75" hidden="1">
      <c r="A274" s="96" t="s">
        <v>18</v>
      </c>
      <c r="B274" s="97" t="s">
        <v>56</v>
      </c>
      <c r="C274" s="136" t="e">
        <f>#REF!/1000</f>
        <v>#REF!</v>
      </c>
      <c r="D274" s="83"/>
    </row>
    <row r="275" spans="1:4" ht="18.75" hidden="1">
      <c r="A275" s="96" t="s">
        <v>16</v>
      </c>
      <c r="B275" s="97" t="s">
        <v>57</v>
      </c>
      <c r="C275" s="136" t="e">
        <f>#REF!/1000</f>
        <v>#REF!</v>
      </c>
      <c r="D275" s="83"/>
    </row>
    <row r="276" spans="1:4" ht="18.75" hidden="1">
      <c r="A276" s="96" t="s">
        <v>18</v>
      </c>
      <c r="B276" s="97" t="s">
        <v>57</v>
      </c>
      <c r="C276" s="136" t="e">
        <f>#REF!/1000</f>
        <v>#REF!</v>
      </c>
      <c r="D276" s="83"/>
    </row>
    <row r="277" spans="1:4" s="80" customFormat="1" ht="18" customHeight="1">
      <c r="A277" s="94" t="s">
        <v>58</v>
      </c>
      <c r="B277" s="95" t="s">
        <v>59</v>
      </c>
      <c r="C277" s="140">
        <f>SUM(C284+C285+C286)</f>
        <v>12447564.950000001</v>
      </c>
      <c r="D277" s="83"/>
    </row>
    <row r="278" spans="1:4" ht="18.75" hidden="1">
      <c r="A278" s="96" t="s">
        <v>2</v>
      </c>
      <c r="B278" s="97" t="s">
        <v>59</v>
      </c>
      <c r="C278" s="136" t="e">
        <f>#REF!/1000</f>
        <v>#REF!</v>
      </c>
      <c r="D278" s="83"/>
    </row>
    <row r="279" spans="1:4" ht="18.75" hidden="1">
      <c r="A279" s="96" t="s">
        <v>7</v>
      </c>
      <c r="B279" s="97" t="s">
        <v>59</v>
      </c>
      <c r="C279" s="136" t="e">
        <f>#REF!/1000</f>
        <v>#REF!</v>
      </c>
      <c r="D279" s="83"/>
    </row>
    <row r="280" spans="1:4" ht="18.75" hidden="1">
      <c r="A280" s="96" t="s">
        <v>12</v>
      </c>
      <c r="B280" s="97" t="s">
        <v>59</v>
      </c>
      <c r="C280" s="136" t="e">
        <f>#REF!/1000</f>
        <v>#REF!</v>
      </c>
      <c r="D280" s="83"/>
    </row>
    <row r="281" spans="1:4" ht="18.75" hidden="1">
      <c r="A281" s="96" t="s">
        <v>13</v>
      </c>
      <c r="B281" s="97" t="s">
        <v>59</v>
      </c>
      <c r="C281" s="136" t="e">
        <f>#REF!/1000</f>
        <v>#REF!</v>
      </c>
      <c r="D281" s="83"/>
    </row>
    <row r="282" spans="1:4" ht="18.75" hidden="1">
      <c r="A282" s="96" t="s">
        <v>14</v>
      </c>
      <c r="B282" s="97" t="s">
        <v>59</v>
      </c>
      <c r="C282" s="136" t="e">
        <f>#REF!/1000</f>
        <v>#REF!</v>
      </c>
      <c r="D282" s="83"/>
    </row>
    <row r="283" spans="1:4" ht="37.5" hidden="1">
      <c r="A283" s="96" t="s">
        <v>46</v>
      </c>
      <c r="B283" s="97" t="s">
        <v>59</v>
      </c>
      <c r="C283" s="136" t="e">
        <f>#REF!/1000</f>
        <v>#REF!</v>
      </c>
      <c r="D283" s="83"/>
    </row>
    <row r="284" spans="1:4" ht="18.75">
      <c r="A284" s="96" t="s">
        <v>60</v>
      </c>
      <c r="B284" s="97" t="s">
        <v>61</v>
      </c>
      <c r="C284" s="139">
        <v>726231.49</v>
      </c>
      <c r="D284" s="83"/>
    </row>
    <row r="285" spans="1:4" ht="18.75" customHeight="1">
      <c r="A285" s="96" t="s">
        <v>62</v>
      </c>
      <c r="B285" s="97" t="s">
        <v>63</v>
      </c>
      <c r="C285" s="136">
        <v>185000</v>
      </c>
      <c r="D285" s="83"/>
    </row>
    <row r="286" spans="1:4" ht="18.75">
      <c r="A286" s="96" t="s">
        <v>64</v>
      </c>
      <c r="B286" s="97" t="s">
        <v>65</v>
      </c>
      <c r="C286" s="139">
        <v>11536333.460000001</v>
      </c>
      <c r="D286" s="83"/>
    </row>
    <row r="287" spans="1:4" ht="18.75" hidden="1">
      <c r="A287" s="96" t="s">
        <v>2</v>
      </c>
      <c r="B287" s="97" t="s">
        <v>65</v>
      </c>
      <c r="C287" s="136"/>
      <c r="D287" s="83"/>
    </row>
    <row r="288" spans="1:4" ht="18.75" hidden="1">
      <c r="A288" s="96" t="s">
        <v>7</v>
      </c>
      <c r="B288" s="97" t="s">
        <v>65</v>
      </c>
      <c r="C288" s="136"/>
      <c r="D288" s="83"/>
    </row>
    <row r="289" spans="1:4" ht="18.75" hidden="1">
      <c r="A289" s="96" t="s">
        <v>12</v>
      </c>
      <c r="B289" s="97" t="s">
        <v>65</v>
      </c>
      <c r="C289" s="136"/>
      <c r="D289" s="83"/>
    </row>
    <row r="290" spans="1:4" ht="18.75" hidden="1">
      <c r="A290" s="96" t="s">
        <v>13</v>
      </c>
      <c r="B290" s="97" t="s">
        <v>65</v>
      </c>
      <c r="C290" s="136"/>
      <c r="D290" s="83"/>
    </row>
    <row r="291" spans="1:4" ht="18.75" hidden="1">
      <c r="A291" s="96" t="s">
        <v>14</v>
      </c>
      <c r="B291" s="97" t="s">
        <v>65</v>
      </c>
      <c r="C291" s="136"/>
      <c r="D291" s="83"/>
    </row>
    <row r="292" spans="1:4" ht="18.75" hidden="1">
      <c r="A292" s="100" t="s">
        <v>158</v>
      </c>
      <c r="B292" s="97" t="s">
        <v>144</v>
      </c>
      <c r="C292" s="136"/>
      <c r="D292" s="83"/>
    </row>
    <row r="293" spans="1:4" s="80" customFormat="1" ht="18.75">
      <c r="A293" s="94" t="s">
        <v>159</v>
      </c>
      <c r="B293" s="95" t="s">
        <v>66</v>
      </c>
      <c r="C293" s="140">
        <f>SUM(C297)</f>
        <v>136085.9</v>
      </c>
      <c r="D293" s="83"/>
    </row>
    <row r="294" spans="1:4" ht="18.75" hidden="1">
      <c r="A294" s="96" t="s">
        <v>2</v>
      </c>
      <c r="B294" s="97" t="s">
        <v>66</v>
      </c>
      <c r="C294" s="136" t="e">
        <f>#REF!/1000</f>
        <v>#REF!</v>
      </c>
      <c r="D294" s="83"/>
    </row>
    <row r="295" spans="1:4" ht="18.75" hidden="1">
      <c r="A295" s="96" t="s">
        <v>67</v>
      </c>
      <c r="B295" s="97" t="s">
        <v>66</v>
      </c>
      <c r="C295" s="136" t="e">
        <f>#REF!/1000</f>
        <v>#REF!</v>
      </c>
      <c r="D295" s="83"/>
    </row>
    <row r="296" spans="1:4" ht="37.5" hidden="1">
      <c r="A296" s="96" t="s">
        <v>68</v>
      </c>
      <c r="B296" s="97" t="s">
        <v>66</v>
      </c>
      <c r="C296" s="136" t="e">
        <f>#REF!/1000</f>
        <v>#REF!</v>
      </c>
      <c r="D296" s="83"/>
    </row>
    <row r="297" spans="1:4" ht="18.75">
      <c r="A297" s="96" t="s">
        <v>145</v>
      </c>
      <c r="B297" s="97" t="s">
        <v>70</v>
      </c>
      <c r="C297" s="139">
        <v>136085.9</v>
      </c>
      <c r="D297" s="83"/>
    </row>
    <row r="298" spans="1:4" ht="18.75" hidden="1">
      <c r="A298" s="96" t="s">
        <v>2</v>
      </c>
      <c r="B298" s="97" t="s">
        <v>69</v>
      </c>
      <c r="C298" s="136"/>
      <c r="D298" s="83"/>
    </row>
    <row r="299" spans="1:4" ht="18.75" hidden="1">
      <c r="A299" s="96" t="s">
        <v>67</v>
      </c>
      <c r="B299" s="97" t="s">
        <v>69</v>
      </c>
      <c r="C299" s="136"/>
      <c r="D299" s="83"/>
    </row>
    <row r="300" spans="1:4" s="80" customFormat="1" ht="18.75" hidden="1" customHeight="1">
      <c r="A300" s="98"/>
      <c r="B300" s="95"/>
      <c r="C300" s="142"/>
      <c r="D300" s="83"/>
    </row>
    <row r="301" spans="1:4" ht="18.75" hidden="1">
      <c r="A301" s="96"/>
      <c r="B301" s="97"/>
      <c r="C301" s="136"/>
      <c r="D301" s="83"/>
    </row>
    <row r="302" spans="1:4" ht="18.75" hidden="1">
      <c r="A302" s="96"/>
      <c r="B302" s="97"/>
      <c r="C302" s="136"/>
      <c r="D302" s="83"/>
    </row>
    <row r="303" spans="1:4" ht="18.75" hidden="1">
      <c r="A303" s="96"/>
      <c r="B303" s="97"/>
      <c r="C303" s="136"/>
      <c r="D303" s="83"/>
    </row>
    <row r="304" spans="1:4" ht="18.75" hidden="1" customHeight="1">
      <c r="A304" s="100"/>
      <c r="B304" s="97"/>
      <c r="C304" s="138"/>
      <c r="D304" s="83"/>
    </row>
    <row r="305" spans="1:5" ht="18.75" hidden="1">
      <c r="A305" s="96"/>
      <c r="B305" s="97"/>
      <c r="C305" s="135"/>
      <c r="D305" s="83"/>
    </row>
    <row r="306" spans="1:5" ht="18.75" hidden="1">
      <c r="A306" s="96"/>
      <c r="B306" s="97"/>
      <c r="C306" s="135"/>
      <c r="D306" s="83"/>
    </row>
    <row r="307" spans="1:5" ht="18.75" hidden="1" customHeight="1">
      <c r="A307" s="111"/>
      <c r="B307" s="97"/>
      <c r="C307" s="135"/>
      <c r="D307" s="83"/>
    </row>
    <row r="308" spans="1:5" ht="18.75" hidden="1">
      <c r="A308" s="111" t="s">
        <v>161</v>
      </c>
      <c r="B308" s="97" t="s">
        <v>160</v>
      </c>
      <c r="C308" s="135"/>
      <c r="D308" s="83" t="e">
        <f>C308/#REF!</f>
        <v>#REF!</v>
      </c>
    </row>
    <row r="309" spans="1:5" s="80" customFormat="1" ht="18.75">
      <c r="A309" s="94" t="s">
        <v>395</v>
      </c>
      <c r="B309" s="95"/>
      <c r="C309" s="134">
        <f>SUM(C293+C277+C241+C186+C179+C175+C163+C145+C300+C161+C184)</f>
        <v>496222334.54000002</v>
      </c>
      <c r="D309" s="83"/>
      <c r="E309" s="84"/>
    </row>
    <row r="310" spans="1:5" s="80" customFormat="1" ht="56.25" hidden="1">
      <c r="A310" s="118" t="s">
        <v>72</v>
      </c>
      <c r="B310" s="119" t="s">
        <v>71</v>
      </c>
      <c r="C310" s="143" t="e">
        <f>#REF!/1000</f>
        <v>#REF!</v>
      </c>
    </row>
    <row r="311" spans="1:5" s="80" customFormat="1" ht="37.5" hidden="1">
      <c r="A311" s="118" t="s">
        <v>73</v>
      </c>
      <c r="B311" s="119" t="s">
        <v>71</v>
      </c>
      <c r="C311" s="143" t="e">
        <f>#REF!/1000</f>
        <v>#REF!</v>
      </c>
    </row>
    <row r="312" spans="1:5" s="80" customFormat="1" ht="18.75">
      <c r="A312" s="94" t="s">
        <v>222</v>
      </c>
      <c r="B312" s="95"/>
      <c r="C312" s="134">
        <f>C142-C309</f>
        <v>-9152201.1900000572</v>
      </c>
      <c r="D312" s="83"/>
    </row>
    <row r="313" spans="1:5" s="85" customFormat="1" ht="18.75">
      <c r="A313" s="120"/>
      <c r="B313" s="121"/>
      <c r="C313" s="144"/>
    </row>
    <row r="314" spans="1:5" s="80" customFormat="1" ht="18.75">
      <c r="A314" s="122" t="s">
        <v>129</v>
      </c>
      <c r="B314" s="122"/>
      <c r="C314" s="145"/>
    </row>
    <row r="315" spans="1:5" s="80" customFormat="1" ht="21.75" customHeight="1">
      <c r="A315" s="123" t="s">
        <v>394</v>
      </c>
      <c r="B315" s="119"/>
      <c r="C315" s="140">
        <f>C319+C326</f>
        <v>9152201.1899999529</v>
      </c>
    </row>
    <row r="316" spans="1:5" s="80" customFormat="1" ht="18.75">
      <c r="A316" s="155" t="s">
        <v>227</v>
      </c>
      <c r="B316" s="124"/>
      <c r="C316" s="146"/>
    </row>
    <row r="317" spans="1:5" ht="18.75">
      <c r="A317" s="162" t="s">
        <v>228</v>
      </c>
      <c r="B317" s="163" t="s">
        <v>224</v>
      </c>
      <c r="C317" s="164">
        <f>C319</f>
        <v>84385798.029999986</v>
      </c>
    </row>
    <row r="318" spans="1:5" s="80" customFormat="1" ht="18" customHeight="1">
      <c r="A318" s="155" t="s">
        <v>226</v>
      </c>
      <c r="B318" s="152"/>
      <c r="C318" s="147"/>
    </row>
    <row r="319" spans="1:5" s="80" customFormat="1" ht="18.75" customHeight="1">
      <c r="A319" s="153" t="s">
        <v>241</v>
      </c>
      <c r="B319" s="156" t="s">
        <v>223</v>
      </c>
      <c r="C319" s="157">
        <f>C320</f>
        <v>84385798.029999986</v>
      </c>
    </row>
    <row r="320" spans="1:5" s="80" customFormat="1" ht="173.25" customHeight="1">
      <c r="A320" s="153" t="s">
        <v>316</v>
      </c>
      <c r="B320" s="97" t="s">
        <v>317</v>
      </c>
      <c r="C320" s="148">
        <f>SUM(C321+C322+C323)</f>
        <v>84385798.029999986</v>
      </c>
    </row>
    <row r="321" spans="1:3" s="80" customFormat="1" ht="247.5" customHeight="1">
      <c r="A321" s="111" t="s">
        <v>373</v>
      </c>
      <c r="B321" s="97" t="s">
        <v>357</v>
      </c>
      <c r="C321" s="148">
        <v>570099.56999999995</v>
      </c>
    </row>
    <row r="322" spans="1:3" s="80" customFormat="1" ht="104.25" customHeight="1">
      <c r="A322" s="111" t="s">
        <v>359</v>
      </c>
      <c r="B322" s="97" t="s">
        <v>358</v>
      </c>
      <c r="C322" s="148">
        <v>83641518.109999999</v>
      </c>
    </row>
    <row r="323" spans="1:3" s="80" customFormat="1" ht="248.25" customHeight="1">
      <c r="A323" s="111" t="s">
        <v>374</v>
      </c>
      <c r="B323" s="97" t="s">
        <v>375</v>
      </c>
      <c r="C323" s="148">
        <v>174180.35</v>
      </c>
    </row>
    <row r="324" spans="1:3" s="80" customFormat="1" ht="18.75">
      <c r="A324" s="123" t="s">
        <v>229</v>
      </c>
      <c r="B324" s="95" t="s">
        <v>224</v>
      </c>
      <c r="C324" s="136"/>
    </row>
    <row r="325" spans="1:3" s="80" customFormat="1" ht="37.5">
      <c r="A325" s="123" t="s">
        <v>225</v>
      </c>
      <c r="B325" s="119" t="s">
        <v>224</v>
      </c>
      <c r="C325" s="136">
        <f>C326</f>
        <v>-75233596.840000033</v>
      </c>
    </row>
    <row r="326" spans="1:3" s="80" customFormat="1" ht="22.5" customHeight="1">
      <c r="A326" s="125" t="s">
        <v>393</v>
      </c>
      <c r="B326" s="95" t="s">
        <v>74</v>
      </c>
      <c r="C326" s="140">
        <f>(C327+C331)</f>
        <v>-75233596.840000033</v>
      </c>
    </row>
    <row r="327" spans="1:3" ht="18.75">
      <c r="A327" s="96" t="s">
        <v>75</v>
      </c>
      <c r="B327" s="97" t="s">
        <v>76</v>
      </c>
      <c r="C327" s="136">
        <f>C328</f>
        <v>-778572252.48000002</v>
      </c>
    </row>
    <row r="328" spans="1:3" ht="17.25" hidden="1" customHeight="1">
      <c r="A328" s="96" t="s">
        <v>79</v>
      </c>
      <c r="B328" s="97" t="s">
        <v>80</v>
      </c>
      <c r="C328" s="136">
        <f>SUM(C329)</f>
        <v>-778572252.48000002</v>
      </c>
    </row>
    <row r="329" spans="1:3" ht="18" hidden="1" customHeight="1">
      <c r="A329" s="96" t="s">
        <v>81</v>
      </c>
      <c r="B329" s="97" t="s">
        <v>82</v>
      </c>
      <c r="C329" s="136">
        <f>SUM(C330)</f>
        <v>-778572252.48000002</v>
      </c>
    </row>
    <row r="330" spans="1:3" ht="37.5">
      <c r="A330" s="96" t="s">
        <v>318</v>
      </c>
      <c r="B330" s="97" t="s">
        <v>319</v>
      </c>
      <c r="C330" s="149">
        <v>-778572252.48000002</v>
      </c>
    </row>
    <row r="331" spans="1:3" ht="18.75">
      <c r="A331" s="96" t="s">
        <v>77</v>
      </c>
      <c r="B331" s="97" t="s">
        <v>78</v>
      </c>
      <c r="C331" s="136">
        <f t="shared" ref="C331:C333" si="0">C332</f>
        <v>703338655.63999999</v>
      </c>
    </row>
    <row r="332" spans="1:3" ht="15.75" hidden="1" customHeight="1">
      <c r="A332" s="96" t="s">
        <v>83</v>
      </c>
      <c r="B332" s="97" t="s">
        <v>84</v>
      </c>
      <c r="C332" s="136">
        <f t="shared" si="0"/>
        <v>703338655.63999999</v>
      </c>
    </row>
    <row r="333" spans="1:3" ht="17.25" hidden="1" customHeight="1">
      <c r="A333" s="96" t="s">
        <v>85</v>
      </c>
      <c r="B333" s="97" t="s">
        <v>86</v>
      </c>
      <c r="C333" s="136">
        <f t="shared" si="0"/>
        <v>703338655.63999999</v>
      </c>
    </row>
    <row r="334" spans="1:3" ht="37.5">
      <c r="A334" s="96" t="s">
        <v>320</v>
      </c>
      <c r="B334" s="97" t="s">
        <v>321</v>
      </c>
      <c r="C334" s="149">
        <v>703338655.63999999</v>
      </c>
    </row>
    <row r="335" spans="1:3" ht="18.75">
      <c r="A335" s="126"/>
      <c r="B335" s="127"/>
      <c r="C335" s="128"/>
    </row>
  </sheetData>
  <mergeCells count="6">
    <mergeCell ref="B1:C1"/>
    <mergeCell ref="B4:C4"/>
    <mergeCell ref="A7:C7"/>
    <mergeCell ref="A8:C8"/>
    <mergeCell ref="B2:C2"/>
    <mergeCell ref="B3:C3"/>
  </mergeCells>
  <phoneticPr fontId="3" type="noConversion"/>
  <pageMargins left="0.9055118110236221" right="0.23622047244094491" top="0.59055118110236227" bottom="0.35433070866141736" header="0.39370078740157483" footer="0.19685039370078741"/>
  <pageSetup paperSize="9" scale="65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76" customWidth="1"/>
    <col min="2" max="2" width="14.5703125" style="77" customWidth="1"/>
    <col min="3" max="3" width="16.5703125" style="2" customWidth="1"/>
    <col min="4" max="4" width="15.85546875" style="2" customWidth="1"/>
    <col min="5" max="5" width="11.140625" style="2" customWidth="1"/>
    <col min="6" max="16384" width="9.140625" style="2"/>
  </cols>
  <sheetData>
    <row r="1" spans="1:4" hidden="1">
      <c r="A1" s="2"/>
      <c r="B1" s="3"/>
      <c r="C1" s="4"/>
      <c r="D1" s="4"/>
    </row>
    <row r="2" spans="1:4" hidden="1">
      <c r="A2" s="2"/>
      <c r="B2" s="5"/>
      <c r="C2" s="4"/>
    </row>
    <row r="3" spans="1:4" ht="15" hidden="1">
      <c r="A3" s="167"/>
      <c r="B3" s="167"/>
      <c r="C3" s="167"/>
      <c r="D3" s="167"/>
    </row>
    <row r="4" spans="1:4" ht="15" hidden="1">
      <c r="A4" s="167"/>
      <c r="B4" s="167"/>
      <c r="C4" s="167"/>
      <c r="D4" s="167"/>
    </row>
    <row r="5" spans="1:4" ht="15" hidden="1">
      <c r="A5" s="6"/>
      <c r="B5" s="7"/>
      <c r="C5" s="1"/>
      <c r="D5" s="8"/>
    </row>
    <row r="6" spans="1:4" s="11" customFormat="1" ht="38.25" hidden="1" customHeight="1">
      <c r="A6" s="9"/>
      <c r="B6" s="9"/>
      <c r="C6" s="10"/>
      <c r="D6" s="10"/>
    </row>
    <row r="7" spans="1:4" s="14" customFormat="1" ht="12" hidden="1">
      <c r="A7" s="12"/>
      <c r="B7" s="12"/>
      <c r="C7" s="13"/>
      <c r="D7" s="13"/>
    </row>
    <row r="8" spans="1:4" s="17" customFormat="1" ht="21" hidden="1" customHeight="1">
      <c r="A8" s="15"/>
      <c r="B8" s="15"/>
      <c r="C8" s="16"/>
      <c r="D8" s="16"/>
    </row>
    <row r="9" spans="1:4" s="21" customFormat="1" ht="17.25" hidden="1" customHeight="1">
      <c r="A9" s="18"/>
      <c r="B9" s="19"/>
      <c r="C9" s="20"/>
      <c r="D9" s="20"/>
    </row>
    <row r="10" spans="1:4" s="21" customFormat="1" ht="19.5" hidden="1" customHeight="1">
      <c r="A10" s="18"/>
      <c r="B10" s="19"/>
      <c r="C10" s="20"/>
      <c r="D10" s="20"/>
    </row>
    <row r="11" spans="1:4" ht="15" hidden="1" customHeight="1">
      <c r="A11" s="22"/>
      <c r="B11" s="23"/>
      <c r="C11" s="24"/>
      <c r="D11" s="24"/>
    </row>
    <row r="12" spans="1:4" ht="51" hidden="1" customHeight="1">
      <c r="A12" s="22"/>
      <c r="B12" s="23"/>
      <c r="C12" s="24"/>
      <c r="D12" s="24"/>
    </row>
    <row r="13" spans="1:4" ht="38.25" hidden="1" customHeight="1">
      <c r="A13" s="22"/>
      <c r="B13" s="23"/>
      <c r="C13" s="24"/>
      <c r="D13" s="24"/>
    </row>
    <row r="14" spans="1:4" ht="63.75" hidden="1" customHeight="1">
      <c r="A14" s="22"/>
      <c r="B14" s="23"/>
      <c r="C14" s="24"/>
      <c r="D14" s="24"/>
    </row>
    <row r="15" spans="1:4" ht="63.75" hidden="1" customHeight="1">
      <c r="A15" s="22"/>
      <c r="B15" s="23"/>
      <c r="C15" s="24"/>
      <c r="D15" s="24"/>
    </row>
    <row r="16" spans="1:4" ht="38.25" hidden="1" customHeight="1">
      <c r="A16" s="22"/>
      <c r="B16" s="23"/>
      <c r="C16" s="24"/>
      <c r="D16" s="24"/>
    </row>
    <row r="17" spans="1:4" ht="63.75" hidden="1" customHeight="1">
      <c r="A17" s="22"/>
      <c r="B17" s="23"/>
      <c r="C17" s="24"/>
      <c r="D17" s="24"/>
    </row>
    <row r="18" spans="1:4" ht="28.5" hidden="1" customHeight="1">
      <c r="A18" s="18"/>
      <c r="B18" s="19"/>
      <c r="C18" s="20"/>
      <c r="D18" s="20"/>
    </row>
    <row r="19" spans="1:4" hidden="1">
      <c r="A19" s="22"/>
      <c r="B19" s="23"/>
      <c r="C19" s="24"/>
      <c r="D19" s="24"/>
    </row>
    <row r="20" spans="1:4" s="21" customFormat="1" ht="17.25" hidden="1" customHeight="1">
      <c r="A20" s="18"/>
      <c r="B20" s="19"/>
      <c r="C20" s="20"/>
      <c r="D20" s="20"/>
    </row>
    <row r="21" spans="1:4" ht="25.5" hidden="1" customHeight="1">
      <c r="A21" s="22"/>
      <c r="B21" s="23"/>
      <c r="C21" s="24"/>
      <c r="D21" s="24"/>
    </row>
    <row r="22" spans="1:4" ht="38.25" hidden="1" customHeight="1">
      <c r="A22" s="22"/>
      <c r="B22" s="23"/>
      <c r="C22" s="24"/>
      <c r="D22" s="24"/>
    </row>
    <row r="23" spans="1:4" hidden="1">
      <c r="A23" s="22"/>
      <c r="B23" s="23"/>
      <c r="C23" s="24"/>
      <c r="D23" s="24"/>
    </row>
    <row r="24" spans="1:4" hidden="1">
      <c r="A24" s="22"/>
      <c r="B24" s="23"/>
      <c r="C24" s="24"/>
      <c r="D24" s="24"/>
    </row>
    <row r="25" spans="1:4" hidden="1">
      <c r="A25" s="22"/>
      <c r="B25" s="23"/>
      <c r="C25" s="24"/>
      <c r="D25" s="24"/>
    </row>
    <row r="26" spans="1:4" s="21" customFormat="1" ht="18" hidden="1" customHeight="1">
      <c r="A26" s="18"/>
      <c r="B26" s="19"/>
      <c r="C26" s="20"/>
      <c r="D26" s="20"/>
    </row>
    <row r="27" spans="1:4" hidden="1">
      <c r="A27" s="22"/>
      <c r="B27" s="23"/>
      <c r="C27" s="24"/>
      <c r="D27" s="24"/>
    </row>
    <row r="28" spans="1:4" ht="38.25" hidden="1" customHeight="1">
      <c r="A28" s="22"/>
      <c r="B28" s="23"/>
      <c r="C28" s="24"/>
      <c r="D28" s="24"/>
    </row>
    <row r="29" spans="1:4" hidden="1">
      <c r="A29" s="22"/>
      <c r="B29" s="23"/>
      <c r="C29" s="24"/>
      <c r="D29" s="24"/>
    </row>
    <row r="30" spans="1:4" ht="63.75" hidden="1" customHeight="1">
      <c r="A30" s="22"/>
      <c r="B30" s="23"/>
      <c r="C30" s="24"/>
      <c r="D30" s="24"/>
    </row>
    <row r="31" spans="1:4" ht="25.5" hidden="1" customHeight="1">
      <c r="A31" s="22"/>
      <c r="B31" s="23"/>
      <c r="C31" s="24"/>
      <c r="D31" s="24"/>
    </row>
    <row r="32" spans="1:4" s="21" customFormat="1" hidden="1">
      <c r="A32" s="18"/>
      <c r="B32" s="19"/>
      <c r="C32" s="20"/>
      <c r="D32" s="20"/>
    </row>
    <row r="33" spans="1:4" s="21" customFormat="1" hidden="1">
      <c r="A33" s="25"/>
      <c r="B33" s="26"/>
      <c r="C33" s="24"/>
      <c r="D33" s="24"/>
    </row>
    <row r="34" spans="1:4" hidden="1">
      <c r="A34" s="22"/>
      <c r="B34" s="23"/>
      <c r="C34" s="24"/>
      <c r="D34" s="24"/>
    </row>
    <row r="35" spans="1:4" ht="12.75" hidden="1" customHeight="1">
      <c r="A35" s="22"/>
      <c r="B35" s="23"/>
      <c r="C35" s="24"/>
      <c r="D35" s="24"/>
    </row>
    <row r="36" spans="1:4" ht="11.25" hidden="1" customHeight="1">
      <c r="A36" s="22"/>
      <c r="B36" s="23"/>
      <c r="C36" s="24"/>
      <c r="D36" s="24"/>
    </row>
    <row r="37" spans="1:4" hidden="1">
      <c r="A37" s="22"/>
      <c r="B37" s="23"/>
      <c r="C37" s="24"/>
      <c r="D37" s="24"/>
    </row>
    <row r="38" spans="1:4" ht="37.5" hidden="1" customHeight="1">
      <c r="A38" s="22"/>
      <c r="B38" s="23"/>
      <c r="C38" s="24"/>
      <c r="D38" s="24"/>
    </row>
    <row r="39" spans="1:4" hidden="1">
      <c r="A39" s="27"/>
      <c r="B39" s="28"/>
      <c r="C39" s="29"/>
      <c r="D39" s="29"/>
    </row>
    <row r="40" spans="1:4" hidden="1">
      <c r="A40" s="30"/>
      <c r="B40" s="28"/>
      <c r="C40" s="29"/>
      <c r="D40" s="29"/>
    </row>
    <row r="41" spans="1:4" hidden="1">
      <c r="A41" s="30"/>
      <c r="B41" s="28"/>
      <c r="C41" s="29"/>
      <c r="D41" s="31"/>
    </row>
    <row r="42" spans="1:4" hidden="1">
      <c r="A42" s="30"/>
      <c r="B42" s="28"/>
      <c r="C42" s="29"/>
      <c r="D42" s="31"/>
    </row>
    <row r="43" spans="1:4" hidden="1">
      <c r="A43" s="30"/>
      <c r="B43" s="28"/>
      <c r="C43" s="29"/>
      <c r="D43" s="31"/>
    </row>
    <row r="44" spans="1:4" hidden="1">
      <c r="A44" s="30"/>
      <c r="B44" s="28"/>
      <c r="C44" s="29"/>
      <c r="D44" s="31"/>
    </row>
    <row r="45" spans="1:4" hidden="1">
      <c r="A45" s="30"/>
      <c r="B45" s="28"/>
      <c r="C45" s="29"/>
      <c r="D45" s="31"/>
    </row>
    <row r="46" spans="1:4" ht="21" hidden="1" customHeight="1">
      <c r="A46" s="30"/>
      <c r="B46" s="28"/>
      <c r="C46" s="29"/>
      <c r="D46" s="31"/>
    </row>
    <row r="47" spans="1:4" ht="30" hidden="1" customHeight="1">
      <c r="A47" s="27"/>
      <c r="B47" s="32"/>
      <c r="C47" s="33"/>
      <c r="D47" s="33"/>
    </row>
    <row r="48" spans="1:4" ht="60.75" hidden="1" customHeight="1">
      <c r="A48" s="30"/>
      <c r="B48" s="28"/>
      <c r="C48" s="29"/>
      <c r="D48" s="29"/>
    </row>
    <row r="49" spans="1:5" ht="54" hidden="1" customHeight="1">
      <c r="A49" s="30"/>
      <c r="B49" s="28"/>
      <c r="C49" s="29"/>
      <c r="D49" s="29"/>
    </row>
    <row r="50" spans="1:5" ht="54.75" hidden="1" customHeight="1">
      <c r="A50" s="30"/>
      <c r="B50" s="28"/>
      <c r="C50" s="29"/>
      <c r="D50" s="29"/>
    </row>
    <row r="51" spans="1:5" ht="44.25" hidden="1" customHeight="1">
      <c r="A51" s="30"/>
      <c r="B51" s="28"/>
      <c r="C51" s="29"/>
      <c r="D51" s="29"/>
    </row>
    <row r="52" spans="1:5" ht="70.5" hidden="1" customHeight="1">
      <c r="A52" s="34"/>
      <c r="B52" s="28"/>
      <c r="C52" s="29"/>
      <c r="D52" s="29"/>
    </row>
    <row r="53" spans="1:5" ht="57" hidden="1" customHeight="1">
      <c r="A53" s="30"/>
      <c r="B53" s="28"/>
      <c r="C53" s="29"/>
      <c r="D53" s="24"/>
    </row>
    <row r="54" spans="1:5" ht="56.25" hidden="1" customHeight="1">
      <c r="A54" s="30"/>
      <c r="B54" s="28"/>
      <c r="C54" s="29"/>
      <c r="D54" s="24"/>
    </row>
    <row r="55" spans="1:5" s="21" customFormat="1" ht="54.75" hidden="1" customHeight="1">
      <c r="A55" s="30"/>
      <c r="B55" s="35"/>
      <c r="C55" s="29"/>
      <c r="D55" s="36"/>
    </row>
    <row r="56" spans="1:5" ht="44.25" hidden="1" customHeight="1">
      <c r="A56" s="30"/>
      <c r="B56" s="35"/>
      <c r="C56" s="29"/>
      <c r="D56" s="24"/>
    </row>
    <row r="57" spans="1:5" s="21" customFormat="1" hidden="1">
      <c r="A57" s="18"/>
      <c r="B57" s="19"/>
      <c r="C57" s="20"/>
      <c r="D57" s="20"/>
    </row>
    <row r="58" spans="1:5" hidden="1">
      <c r="A58" s="22"/>
      <c r="B58" s="23"/>
      <c r="C58" s="24"/>
      <c r="D58" s="24"/>
    </row>
    <row r="59" spans="1:5" hidden="1">
      <c r="A59" s="22"/>
      <c r="B59" s="23"/>
      <c r="C59" s="24"/>
      <c r="D59" s="24"/>
    </row>
    <row r="60" spans="1:5" ht="30.75" hidden="1" customHeight="1">
      <c r="A60" s="22"/>
      <c r="B60" s="35"/>
      <c r="C60" s="24"/>
      <c r="D60" s="24"/>
    </row>
    <row r="61" spans="1:5" ht="30" hidden="1" customHeight="1">
      <c r="A61" s="22"/>
      <c r="B61" s="35"/>
      <c r="C61" s="24"/>
      <c r="D61" s="24"/>
    </row>
    <row r="62" spans="1:5" ht="18" hidden="1" customHeight="1">
      <c r="A62" s="27"/>
      <c r="B62" s="37"/>
      <c r="C62" s="33"/>
      <c r="D62" s="33"/>
      <c r="E62" s="21"/>
    </row>
    <row r="63" spans="1:5" ht="15.75" hidden="1" customHeight="1">
      <c r="A63" s="30"/>
      <c r="B63" s="35"/>
      <c r="C63" s="29"/>
      <c r="D63" s="29"/>
    </row>
    <row r="64" spans="1:5" ht="28.5" hidden="1" customHeight="1">
      <c r="A64" s="30"/>
      <c r="B64" s="35"/>
      <c r="C64" s="29"/>
      <c r="D64" s="29"/>
    </row>
    <row r="65" spans="1:4" hidden="1">
      <c r="A65" s="30"/>
      <c r="B65" s="35"/>
      <c r="C65" s="29"/>
      <c r="D65" s="29"/>
    </row>
    <row r="66" spans="1:4" hidden="1">
      <c r="A66" s="30"/>
      <c r="B66" s="35"/>
      <c r="C66" s="29"/>
      <c r="D66" s="29"/>
    </row>
    <row r="67" spans="1:4" hidden="1">
      <c r="A67" s="30"/>
      <c r="B67" s="35"/>
      <c r="C67" s="29"/>
      <c r="D67" s="29"/>
    </row>
    <row r="68" spans="1:4" ht="30" hidden="1" customHeight="1">
      <c r="A68" s="27"/>
      <c r="B68" s="37"/>
      <c r="C68" s="29"/>
      <c r="D68" s="29"/>
    </row>
    <row r="69" spans="1:4" ht="17.25" hidden="1" customHeight="1">
      <c r="A69" s="30"/>
      <c r="B69" s="23"/>
      <c r="C69" s="29"/>
      <c r="D69" s="29"/>
    </row>
    <row r="70" spans="1:4" ht="27.75" hidden="1" customHeight="1">
      <c r="A70" s="38"/>
      <c r="B70" s="23"/>
      <c r="C70" s="29"/>
      <c r="D70" s="29"/>
    </row>
    <row r="71" spans="1:4" ht="15.75" hidden="1" customHeight="1">
      <c r="A71" s="38"/>
      <c r="B71" s="23"/>
      <c r="C71" s="29"/>
      <c r="D71" s="29"/>
    </row>
    <row r="72" spans="1:4" ht="15.75" hidden="1" customHeight="1">
      <c r="A72" s="38"/>
      <c r="B72" s="23"/>
      <c r="C72" s="29"/>
      <c r="D72" s="29"/>
    </row>
    <row r="73" spans="1:4" s="21" customFormat="1" ht="21" hidden="1" customHeight="1">
      <c r="A73" s="18"/>
      <c r="B73" s="19"/>
      <c r="C73" s="20"/>
      <c r="D73" s="20"/>
    </row>
    <row r="74" spans="1:4" hidden="1">
      <c r="A74" s="22"/>
      <c r="B74" s="23"/>
      <c r="C74" s="24"/>
      <c r="D74" s="24"/>
    </row>
    <row r="75" spans="1:4" ht="54" hidden="1" customHeight="1">
      <c r="A75" s="39"/>
      <c r="B75" s="23"/>
      <c r="C75" s="24"/>
      <c r="D75" s="24"/>
    </row>
    <row r="76" spans="1:4" hidden="1">
      <c r="A76" s="39"/>
      <c r="B76" s="23"/>
      <c r="C76" s="24"/>
      <c r="D76" s="24"/>
    </row>
    <row r="77" spans="1:4" ht="58.5" hidden="1" customHeight="1">
      <c r="A77" s="40"/>
      <c r="B77" s="23"/>
      <c r="C77" s="24"/>
      <c r="D77" s="24"/>
    </row>
    <row r="78" spans="1:4" ht="94.5" hidden="1" customHeight="1">
      <c r="A78" s="40"/>
      <c r="B78" s="23"/>
      <c r="C78" s="24"/>
      <c r="D78" s="24"/>
    </row>
    <row r="79" spans="1:4" ht="42.75" hidden="1" customHeight="1">
      <c r="A79" s="22"/>
      <c r="B79" s="23"/>
      <c r="C79" s="24"/>
      <c r="D79" s="24"/>
    </row>
    <row r="80" spans="1:4" ht="31.5" hidden="1" customHeight="1">
      <c r="A80" s="22"/>
      <c r="B80" s="23"/>
      <c r="C80" s="24"/>
      <c r="D80" s="24"/>
    </row>
    <row r="81" spans="1:4" ht="47.25" hidden="1" customHeight="1">
      <c r="A81" s="38"/>
      <c r="B81" s="23"/>
      <c r="C81" s="24"/>
      <c r="D81" s="24"/>
    </row>
    <row r="82" spans="1:4" ht="30.75" hidden="1" customHeight="1">
      <c r="A82" s="22"/>
      <c r="B82" s="23"/>
      <c r="C82" s="24"/>
      <c r="D82" s="24"/>
    </row>
    <row r="83" spans="1:4" ht="34.5" hidden="1" customHeight="1">
      <c r="A83" s="22"/>
      <c r="B83" s="23"/>
      <c r="C83" s="24"/>
      <c r="D83" s="24"/>
    </row>
    <row r="84" spans="1:4" ht="43.5" hidden="1" customHeight="1">
      <c r="A84" s="22"/>
      <c r="B84" s="23"/>
      <c r="C84" s="24"/>
      <c r="D84" s="24"/>
    </row>
    <row r="85" spans="1:4" s="21" customFormat="1" ht="17.25" hidden="1" customHeight="1">
      <c r="A85" s="18"/>
      <c r="B85" s="19"/>
      <c r="C85" s="20"/>
      <c r="D85" s="20"/>
    </row>
    <row r="86" spans="1:4" ht="19.5" hidden="1" customHeight="1">
      <c r="A86" s="22"/>
      <c r="B86" s="23"/>
      <c r="C86" s="24"/>
      <c r="D86" s="24"/>
    </row>
    <row r="87" spans="1:4" ht="56.25" hidden="1" customHeight="1">
      <c r="A87" s="22"/>
      <c r="B87" s="23"/>
      <c r="C87" s="24"/>
      <c r="D87" s="24"/>
    </row>
    <row r="88" spans="1:4" ht="42.75" hidden="1" customHeight="1">
      <c r="A88" s="22"/>
      <c r="B88" s="23"/>
      <c r="C88" s="24"/>
      <c r="D88" s="24"/>
    </row>
    <row r="89" spans="1:4" ht="42.75" hidden="1" customHeight="1">
      <c r="A89" s="41"/>
      <c r="B89" s="42"/>
      <c r="C89" s="24"/>
      <c r="D89" s="24"/>
    </row>
    <row r="90" spans="1:4" ht="59.25" hidden="1" customHeight="1">
      <c r="A90" s="39"/>
      <c r="B90" s="23"/>
      <c r="C90" s="24"/>
      <c r="D90" s="24"/>
    </row>
    <row r="91" spans="1:4" ht="28.5" hidden="1" customHeight="1">
      <c r="A91" s="22"/>
      <c r="B91" s="23"/>
      <c r="C91" s="24"/>
      <c r="D91" s="24"/>
    </row>
    <row r="92" spans="1:4" hidden="1">
      <c r="A92" s="22"/>
      <c r="B92" s="23"/>
      <c r="C92" s="24"/>
      <c r="D92" s="24"/>
    </row>
    <row r="93" spans="1:4" ht="18.75" hidden="1" customHeight="1">
      <c r="A93" s="22"/>
      <c r="B93" s="23"/>
      <c r="C93" s="24"/>
      <c r="D93" s="24"/>
    </row>
    <row r="94" spans="1:4" ht="42" hidden="1" customHeight="1">
      <c r="A94" s="22"/>
      <c r="B94" s="23"/>
      <c r="C94" s="24"/>
      <c r="D94" s="24"/>
    </row>
    <row r="95" spans="1:4" ht="29.25" hidden="1" customHeight="1">
      <c r="A95" s="22"/>
      <c r="B95" s="23"/>
      <c r="C95" s="24"/>
      <c r="D95" s="24"/>
    </row>
    <row r="96" spans="1:4" ht="29.25" hidden="1" customHeight="1">
      <c r="A96" s="22"/>
      <c r="B96" s="23"/>
      <c r="C96" s="24"/>
      <c r="D96" s="24"/>
    </row>
    <row r="97" spans="1:4" ht="31.5" hidden="1" customHeight="1">
      <c r="A97" s="22"/>
      <c r="B97" s="23"/>
      <c r="C97" s="24"/>
      <c r="D97" s="24"/>
    </row>
    <row r="98" spans="1:4" ht="30" hidden="1" customHeight="1">
      <c r="A98" s="22"/>
      <c r="B98" s="23"/>
      <c r="C98" s="24"/>
      <c r="D98" s="24"/>
    </row>
    <row r="99" spans="1:4" ht="38.25" hidden="1" customHeight="1">
      <c r="A99" s="22"/>
      <c r="B99" s="23"/>
      <c r="C99" s="24"/>
      <c r="D99" s="24"/>
    </row>
    <row r="100" spans="1:4" s="21" customFormat="1" hidden="1">
      <c r="A100" s="18"/>
      <c r="B100" s="19"/>
      <c r="C100" s="20"/>
      <c r="D100" s="20"/>
    </row>
    <row r="101" spans="1:4" ht="17.25" hidden="1" customHeight="1">
      <c r="A101" s="22"/>
      <c r="B101" s="23"/>
      <c r="C101" s="24"/>
      <c r="D101" s="24"/>
    </row>
    <row r="102" spans="1:4" ht="24.75" hidden="1" customHeight="1">
      <c r="A102" s="22"/>
      <c r="B102" s="23"/>
      <c r="C102" s="24"/>
      <c r="D102" s="24"/>
    </row>
    <row r="103" spans="1:4" hidden="1">
      <c r="A103" s="22"/>
      <c r="B103" s="23"/>
      <c r="C103" s="24"/>
      <c r="D103" s="24"/>
    </row>
    <row r="104" spans="1:4" ht="12" hidden="1" customHeight="1">
      <c r="A104" s="22"/>
      <c r="B104" s="23"/>
      <c r="C104" s="24"/>
      <c r="D104" s="24"/>
    </row>
    <row r="105" spans="1:4" s="21" customFormat="1" ht="21" hidden="1" customHeight="1">
      <c r="A105" s="18"/>
      <c r="B105" s="19"/>
      <c r="C105" s="20"/>
      <c r="D105" s="20"/>
    </row>
    <row r="106" spans="1:4" s="21" customFormat="1" ht="30.75" hidden="1" customHeight="1">
      <c r="A106" s="18"/>
      <c r="B106" s="19"/>
      <c r="C106" s="20"/>
      <c r="D106" s="20"/>
    </row>
    <row r="107" spans="1:4" ht="31.5" hidden="1" customHeight="1">
      <c r="A107" s="22"/>
      <c r="B107" s="23"/>
      <c r="C107" s="24"/>
      <c r="D107" s="24"/>
    </row>
    <row r="108" spans="1:4" ht="17.25" hidden="1" customHeight="1">
      <c r="A108" s="22"/>
      <c r="B108" s="23"/>
      <c r="C108" s="24"/>
      <c r="D108" s="24"/>
    </row>
    <row r="109" spans="1:4" ht="27.75" hidden="1" customHeight="1">
      <c r="A109" s="22"/>
      <c r="B109" s="23"/>
      <c r="C109" s="24"/>
      <c r="D109" s="24"/>
    </row>
    <row r="110" spans="1:4" hidden="1">
      <c r="A110" s="22"/>
      <c r="B110" s="23"/>
      <c r="C110" s="24"/>
      <c r="D110" s="24"/>
    </row>
    <row r="111" spans="1:4" hidden="1">
      <c r="A111" s="22"/>
      <c r="B111" s="23"/>
      <c r="C111" s="24"/>
      <c r="D111" s="24"/>
    </row>
    <row r="112" spans="1:4" ht="30.75" hidden="1" customHeight="1">
      <c r="A112" s="22"/>
      <c r="B112" s="23"/>
      <c r="C112" s="24"/>
      <c r="D112" s="24"/>
    </row>
    <row r="113" spans="1:4" hidden="1">
      <c r="A113" s="30"/>
      <c r="B113" s="23"/>
      <c r="C113" s="24"/>
      <c r="D113" s="24"/>
    </row>
    <row r="114" spans="1:4" hidden="1">
      <c r="A114" s="30"/>
      <c r="B114" s="23"/>
      <c r="C114" s="24"/>
      <c r="D114" s="24"/>
    </row>
    <row r="115" spans="1:4" hidden="1">
      <c r="A115" s="43"/>
      <c r="B115" s="23"/>
      <c r="C115" s="24"/>
      <c r="D115" s="24"/>
    </row>
    <row r="116" spans="1:4" hidden="1">
      <c r="A116" s="43"/>
      <c r="B116" s="23"/>
      <c r="C116" s="24"/>
      <c r="D116" s="24"/>
    </row>
    <row r="117" spans="1:4" hidden="1">
      <c r="A117" s="43"/>
      <c r="B117" s="23"/>
      <c r="C117" s="24"/>
      <c r="D117" s="24"/>
    </row>
    <row r="118" spans="1:4" hidden="1">
      <c r="A118" s="43"/>
      <c r="B118" s="23"/>
      <c r="C118" s="24"/>
      <c r="D118" s="24"/>
    </row>
    <row r="119" spans="1:4" ht="57" hidden="1" customHeight="1">
      <c r="A119" s="44"/>
      <c r="B119" s="23"/>
      <c r="C119" s="24"/>
      <c r="D119" s="24"/>
    </row>
    <row r="120" spans="1:4" ht="53.25" hidden="1" customHeight="1">
      <c r="A120" s="44"/>
      <c r="B120" s="23"/>
      <c r="C120" s="24"/>
      <c r="D120" s="24"/>
    </row>
    <row r="121" spans="1:4" ht="53.25" hidden="1" customHeight="1">
      <c r="A121" s="44"/>
      <c r="B121" s="23"/>
      <c r="C121" s="24"/>
      <c r="D121" s="24"/>
    </row>
    <row r="122" spans="1:4" ht="53.25" hidden="1" customHeight="1">
      <c r="A122" s="38"/>
      <c r="B122" s="23"/>
      <c r="C122" s="24"/>
      <c r="D122" s="24"/>
    </row>
    <row r="123" spans="1:4" ht="16.5" hidden="1" customHeight="1">
      <c r="A123" s="44"/>
      <c r="B123" s="23"/>
      <c r="C123" s="24"/>
      <c r="D123" s="24"/>
    </row>
    <row r="124" spans="1:4" ht="18.75" hidden="1" customHeight="1">
      <c r="A124" s="44"/>
      <c r="B124" s="23"/>
      <c r="C124" s="24"/>
      <c r="D124" s="24"/>
    </row>
    <row r="125" spans="1:4" ht="40.5" hidden="1" customHeight="1">
      <c r="A125" s="43"/>
      <c r="B125" s="23"/>
      <c r="C125" s="24"/>
      <c r="D125" s="24"/>
    </row>
    <row r="126" spans="1:4" ht="57.75" hidden="1" customHeight="1">
      <c r="A126" s="43"/>
      <c r="B126" s="23"/>
      <c r="C126" s="24"/>
      <c r="D126" s="24"/>
    </row>
    <row r="127" spans="1:4" ht="38.25" hidden="1" customHeight="1">
      <c r="A127" s="43"/>
      <c r="B127" s="23"/>
      <c r="C127" s="24"/>
      <c r="D127" s="24"/>
    </row>
    <row r="128" spans="1:4" ht="39" hidden="1" customHeight="1">
      <c r="A128" s="43"/>
      <c r="B128" s="23"/>
      <c r="C128" s="24"/>
      <c r="D128" s="24"/>
    </row>
    <row r="129" spans="1:4" ht="18" hidden="1" customHeight="1">
      <c r="A129" s="22"/>
      <c r="B129" s="23"/>
      <c r="C129" s="24"/>
      <c r="D129" s="24"/>
    </row>
    <row r="130" spans="1:4" ht="18" hidden="1" customHeight="1">
      <c r="A130" s="22"/>
      <c r="B130" s="23"/>
      <c r="C130" s="24"/>
      <c r="D130" s="24"/>
    </row>
    <row r="131" spans="1:4" ht="30" hidden="1" customHeight="1">
      <c r="A131" s="22"/>
      <c r="B131" s="23"/>
      <c r="C131" s="24"/>
      <c r="D131" s="24"/>
    </row>
    <row r="132" spans="1:4" ht="34.5" hidden="1" customHeight="1">
      <c r="A132" s="43"/>
      <c r="B132" s="23"/>
      <c r="C132" s="24"/>
      <c r="D132" s="24"/>
    </row>
    <row r="133" spans="1:4" hidden="1">
      <c r="A133" s="43"/>
      <c r="B133" s="23"/>
      <c r="C133" s="24"/>
      <c r="D133" s="24"/>
    </row>
    <row r="134" spans="1:4" hidden="1">
      <c r="A134" s="22"/>
      <c r="B134" s="23"/>
      <c r="C134" s="24"/>
      <c r="D134" s="24"/>
    </row>
    <row r="135" spans="1:4" hidden="1">
      <c r="A135" s="22"/>
      <c r="B135" s="23"/>
      <c r="C135" s="24"/>
      <c r="D135" s="24"/>
    </row>
    <row r="136" spans="1:4" ht="30" hidden="1" customHeight="1">
      <c r="A136" s="22"/>
      <c r="B136" s="23"/>
      <c r="C136" s="24"/>
      <c r="D136" s="24"/>
    </row>
    <row r="137" spans="1:4" ht="27" hidden="1" customHeight="1">
      <c r="A137" s="22"/>
      <c r="B137" s="23"/>
      <c r="C137" s="24"/>
      <c r="D137" s="24"/>
    </row>
    <row r="138" spans="1:4" ht="57.75" hidden="1" customHeight="1">
      <c r="A138" s="43"/>
      <c r="B138" s="23"/>
      <c r="C138" s="24"/>
      <c r="D138" s="24"/>
    </row>
    <row r="139" spans="1:4" ht="54" hidden="1" customHeight="1">
      <c r="A139" s="43"/>
      <c r="B139" s="23"/>
      <c r="C139" s="24"/>
      <c r="D139" s="24"/>
    </row>
    <row r="140" spans="1:4" ht="45.75" hidden="1" customHeight="1">
      <c r="A140" s="22"/>
      <c r="B140" s="23"/>
      <c r="C140" s="24"/>
      <c r="D140" s="24"/>
    </row>
    <row r="141" spans="1:4" ht="45" hidden="1" customHeight="1">
      <c r="A141" s="22"/>
      <c r="B141" s="23"/>
      <c r="C141" s="24"/>
      <c r="D141" s="24"/>
    </row>
    <row r="142" spans="1:4" ht="30.75" hidden="1" customHeight="1">
      <c r="A142" s="45"/>
      <c r="B142" s="46"/>
      <c r="C142" s="47"/>
      <c r="D142" s="47"/>
    </row>
    <row r="143" spans="1:4" ht="31.5" hidden="1" customHeight="1">
      <c r="A143" s="45"/>
      <c r="B143" s="46"/>
      <c r="C143" s="47"/>
      <c r="D143" s="47"/>
    </row>
    <row r="144" spans="1:4" ht="31.5" hidden="1" customHeight="1">
      <c r="A144" s="43"/>
      <c r="B144" s="46"/>
      <c r="C144" s="47"/>
      <c r="D144" s="47"/>
    </row>
    <row r="145" spans="1:4" ht="43.5" hidden="1" customHeight="1">
      <c r="A145" s="43"/>
      <c r="B145" s="46"/>
      <c r="C145" s="47"/>
      <c r="D145" s="47"/>
    </row>
    <row r="146" spans="1:4" ht="16.5" hidden="1" customHeight="1">
      <c r="A146" s="22"/>
      <c r="B146" s="23"/>
      <c r="C146" s="24"/>
      <c r="D146" s="24"/>
    </row>
    <row r="147" spans="1:4" ht="16.5" hidden="1" customHeight="1">
      <c r="A147" s="22"/>
      <c r="B147" s="23"/>
      <c r="C147" s="24"/>
      <c r="D147" s="24"/>
    </row>
    <row r="148" spans="1:4" ht="16.5" hidden="1" customHeight="1">
      <c r="A148" s="22"/>
      <c r="B148" s="23"/>
      <c r="C148" s="24"/>
      <c r="D148" s="24"/>
    </row>
    <row r="149" spans="1:4" ht="42" hidden="1" customHeight="1">
      <c r="A149" s="30"/>
      <c r="B149" s="23"/>
      <c r="C149" s="24"/>
      <c r="D149" s="24"/>
    </row>
    <row r="150" spans="1:4" ht="44.25" hidden="1" customHeight="1">
      <c r="A150" s="30"/>
      <c r="B150" s="23"/>
      <c r="C150" s="24"/>
      <c r="D150" s="24"/>
    </row>
    <row r="151" spans="1:4" hidden="1">
      <c r="A151" s="22"/>
      <c r="B151" s="23"/>
      <c r="C151" s="24"/>
      <c r="D151" s="24"/>
    </row>
    <row r="152" spans="1:4" hidden="1">
      <c r="A152" s="22"/>
      <c r="B152" s="23"/>
      <c r="C152" s="24"/>
      <c r="D152" s="24"/>
    </row>
    <row r="153" spans="1:4" hidden="1">
      <c r="A153" s="43"/>
      <c r="B153" s="23"/>
      <c r="C153" s="24"/>
      <c r="D153" s="24"/>
    </row>
    <row r="154" spans="1:4" hidden="1">
      <c r="A154" s="30"/>
      <c r="B154" s="23"/>
      <c r="C154" s="24"/>
      <c r="D154" s="24"/>
    </row>
    <row r="155" spans="1:4" ht="43.5" hidden="1" customHeight="1">
      <c r="A155" s="18"/>
      <c r="B155" s="37"/>
      <c r="C155" s="20"/>
      <c r="D155" s="20"/>
    </row>
    <row r="156" spans="1:4" ht="45" hidden="1" customHeight="1">
      <c r="A156" s="22"/>
      <c r="B156" s="35"/>
      <c r="C156" s="24"/>
      <c r="D156" s="24"/>
    </row>
    <row r="157" spans="1:4" ht="31.5" hidden="1" customHeight="1">
      <c r="A157" s="18"/>
      <c r="B157" s="37"/>
      <c r="C157" s="20"/>
      <c r="D157" s="20"/>
    </row>
    <row r="158" spans="1:4" hidden="1">
      <c r="A158" s="22"/>
      <c r="B158" s="35"/>
      <c r="C158" s="24"/>
      <c r="D158" s="24"/>
    </row>
    <row r="159" spans="1:4" s="21" customFormat="1" ht="22.5" hidden="1" customHeight="1">
      <c r="A159" s="18"/>
      <c r="B159" s="19"/>
      <c r="C159" s="20"/>
      <c r="D159" s="20"/>
    </row>
    <row r="160" spans="1:4" s="11" customFormat="1">
      <c r="A160" s="48"/>
      <c r="B160" s="46"/>
      <c r="C160" s="49"/>
      <c r="D160" s="49"/>
    </row>
    <row r="161" spans="1:5" s="54" customFormat="1" ht="15.75">
      <c r="A161" s="50"/>
      <c r="B161" s="51"/>
      <c r="C161" s="52"/>
      <c r="D161" s="53"/>
    </row>
    <row r="162" spans="1:5" s="21" customFormat="1" ht="18" customHeight="1">
      <c r="A162" s="18"/>
      <c r="B162" s="19"/>
      <c r="C162" s="20"/>
      <c r="D162" s="20"/>
      <c r="E162" s="55"/>
    </row>
    <row r="163" spans="1:5" ht="30" customHeight="1">
      <c r="A163" s="22"/>
      <c r="B163" s="23"/>
      <c r="C163" s="56"/>
      <c r="D163" s="56"/>
      <c r="E163" s="55"/>
    </row>
    <row r="164" spans="1:5" ht="30" customHeight="1">
      <c r="A164" s="22"/>
      <c r="B164" s="23"/>
      <c r="C164" s="56"/>
      <c r="D164" s="56"/>
      <c r="E164" s="55"/>
    </row>
    <row r="165" spans="1:5" hidden="1">
      <c r="A165" s="22"/>
      <c r="B165" s="23"/>
      <c r="C165" s="24"/>
      <c r="D165" s="24"/>
      <c r="E165" s="55"/>
    </row>
    <row r="166" spans="1:5" hidden="1">
      <c r="A166" s="22"/>
      <c r="B166" s="23"/>
      <c r="C166" s="24"/>
      <c r="D166" s="24"/>
      <c r="E166" s="55"/>
    </row>
    <row r="167" spans="1:5" hidden="1">
      <c r="A167" s="22"/>
      <c r="B167" s="23"/>
      <c r="C167" s="24"/>
      <c r="D167" s="24"/>
      <c r="E167" s="55"/>
    </row>
    <row r="168" spans="1:5" hidden="1">
      <c r="A168" s="22"/>
      <c r="B168" s="23"/>
      <c r="C168" s="24"/>
      <c r="D168" s="24"/>
      <c r="E168" s="55"/>
    </row>
    <row r="169" spans="1:5" hidden="1">
      <c r="A169" s="22"/>
      <c r="B169" s="23"/>
      <c r="C169" s="24"/>
      <c r="D169" s="24"/>
      <c r="E169" s="55"/>
    </row>
    <row r="170" spans="1:5" hidden="1">
      <c r="A170" s="22"/>
      <c r="B170" s="23"/>
      <c r="C170" s="24"/>
      <c r="D170" s="24"/>
      <c r="E170" s="55"/>
    </row>
    <row r="171" spans="1:5" hidden="1">
      <c r="A171" s="22"/>
      <c r="B171" s="23"/>
      <c r="C171" s="24"/>
      <c r="D171" s="24"/>
      <c r="E171" s="55"/>
    </row>
    <row r="172" spans="1:5" ht="39.75" customHeight="1">
      <c r="A172" s="22"/>
      <c r="B172" s="23"/>
      <c r="C172" s="56"/>
      <c r="D172" s="56"/>
      <c r="E172" s="55"/>
    </row>
    <row r="173" spans="1:5" hidden="1">
      <c r="A173" s="22"/>
      <c r="B173" s="23"/>
      <c r="C173" s="24"/>
      <c r="D173" s="24"/>
      <c r="E173" s="55"/>
    </row>
    <row r="174" spans="1:5" hidden="1">
      <c r="A174" s="22"/>
      <c r="B174" s="23"/>
      <c r="C174" s="24"/>
      <c r="D174" s="24"/>
      <c r="E174" s="55"/>
    </row>
    <row r="175" spans="1:5" hidden="1">
      <c r="A175" s="22"/>
      <c r="B175" s="23"/>
      <c r="C175" s="24"/>
      <c r="D175" s="24"/>
      <c r="E175" s="55"/>
    </row>
    <row r="176" spans="1:5" hidden="1">
      <c r="A176" s="22"/>
      <c r="B176" s="23"/>
      <c r="C176" s="24"/>
      <c r="D176" s="24"/>
      <c r="E176" s="55"/>
    </row>
    <row r="177" spans="1:5" hidden="1">
      <c r="A177" s="22"/>
      <c r="B177" s="23"/>
      <c r="C177" s="24"/>
      <c r="D177" s="24"/>
      <c r="E177" s="55"/>
    </row>
    <row r="178" spans="1:5" hidden="1">
      <c r="A178" s="22"/>
      <c r="B178" s="23"/>
      <c r="C178" s="24"/>
      <c r="D178" s="24"/>
      <c r="E178" s="55"/>
    </row>
    <row r="179" spans="1:5" hidden="1">
      <c r="A179" s="22"/>
      <c r="B179" s="23"/>
      <c r="C179" s="24"/>
      <c r="D179" s="24"/>
      <c r="E179" s="55"/>
    </row>
    <row r="180" spans="1:5" hidden="1">
      <c r="A180" s="22"/>
      <c r="B180" s="23"/>
      <c r="C180" s="24"/>
      <c r="D180" s="24"/>
      <c r="E180" s="55"/>
    </row>
    <row r="181" spans="1:5" hidden="1">
      <c r="A181" s="22"/>
      <c r="B181" s="23"/>
      <c r="C181" s="24"/>
      <c r="D181" s="24"/>
      <c r="E181" s="55"/>
    </row>
    <row r="182" spans="1:5" hidden="1">
      <c r="A182" s="22"/>
      <c r="B182" s="23"/>
      <c r="C182" s="24"/>
      <c r="D182" s="24"/>
      <c r="E182" s="55"/>
    </row>
    <row r="183" spans="1:5" hidden="1">
      <c r="A183" s="22"/>
      <c r="B183" s="23"/>
      <c r="C183" s="24"/>
      <c r="D183" s="24"/>
      <c r="E183" s="55"/>
    </row>
    <row r="184" spans="1:5" hidden="1">
      <c r="A184" s="22"/>
      <c r="B184" s="23"/>
      <c r="C184" s="24"/>
      <c r="D184" s="24"/>
      <c r="E184" s="55"/>
    </row>
    <row r="185" spans="1:5" hidden="1">
      <c r="A185" s="22"/>
      <c r="B185" s="23"/>
      <c r="C185" s="24"/>
      <c r="D185" s="24"/>
      <c r="E185" s="55"/>
    </row>
    <row r="186" spans="1:5" hidden="1">
      <c r="A186" s="22"/>
      <c r="B186" s="23"/>
      <c r="C186" s="24"/>
      <c r="D186" s="24"/>
      <c r="E186" s="55"/>
    </row>
    <row r="187" spans="1:5" hidden="1">
      <c r="A187" s="22"/>
      <c r="B187" s="23"/>
      <c r="C187" s="24"/>
      <c r="D187" s="24"/>
      <c r="E187" s="55"/>
    </row>
    <row r="188" spans="1:5" hidden="1">
      <c r="A188" s="22"/>
      <c r="B188" s="23"/>
      <c r="C188" s="24"/>
      <c r="D188" s="24"/>
      <c r="E188" s="55"/>
    </row>
    <row r="189" spans="1:5" hidden="1">
      <c r="A189" s="22"/>
      <c r="B189" s="23"/>
      <c r="C189" s="24"/>
      <c r="D189" s="24"/>
      <c r="E189" s="55"/>
    </row>
    <row r="190" spans="1:5">
      <c r="A190" s="22"/>
      <c r="B190" s="23"/>
      <c r="C190" s="24"/>
      <c r="D190" s="24"/>
      <c r="E190" s="55"/>
    </row>
    <row r="191" spans="1:5" ht="29.25" customHeight="1">
      <c r="A191" s="22"/>
      <c r="B191" s="23"/>
      <c r="C191" s="56"/>
      <c r="D191" s="56"/>
      <c r="E191" s="55"/>
    </row>
    <row r="192" spans="1:5" ht="18" hidden="1" customHeight="1">
      <c r="A192" s="22"/>
      <c r="B192" s="23"/>
      <c r="C192" s="24"/>
      <c r="D192" s="24"/>
      <c r="E192" s="55"/>
    </row>
    <row r="193" spans="1:5" ht="19.5" customHeight="1">
      <c r="A193" s="22"/>
      <c r="B193" s="23"/>
      <c r="C193" s="56"/>
      <c r="D193" s="56"/>
      <c r="E193" s="55"/>
    </row>
    <row r="194" spans="1:5" ht="19.5" customHeight="1">
      <c r="A194" s="22"/>
      <c r="B194" s="23"/>
      <c r="C194" s="56"/>
      <c r="D194" s="56"/>
      <c r="E194" s="55"/>
    </row>
    <row r="195" spans="1:5" hidden="1">
      <c r="A195" s="22"/>
      <c r="B195" s="23"/>
      <c r="C195" s="57"/>
      <c r="D195" s="57"/>
      <c r="E195" s="55"/>
    </row>
    <row r="196" spans="1:5" hidden="1">
      <c r="A196" s="22"/>
      <c r="B196" s="23"/>
      <c r="C196" s="57"/>
      <c r="D196" s="57"/>
      <c r="E196" s="55"/>
    </row>
    <row r="197" spans="1:5" hidden="1">
      <c r="A197" s="22"/>
      <c r="B197" s="23"/>
      <c r="C197" s="57"/>
      <c r="D197" s="57"/>
      <c r="E197" s="55"/>
    </row>
    <row r="198" spans="1:5" hidden="1">
      <c r="A198" s="22"/>
      <c r="B198" s="23"/>
      <c r="C198" s="57"/>
      <c r="D198" s="57"/>
      <c r="E198" s="55"/>
    </row>
    <row r="199" spans="1:5" hidden="1">
      <c r="A199" s="22"/>
      <c r="B199" s="23"/>
      <c r="C199" s="57"/>
      <c r="D199" s="57"/>
      <c r="E199" s="55"/>
    </row>
    <row r="200" spans="1:5" hidden="1">
      <c r="A200" s="22"/>
      <c r="B200" s="23"/>
      <c r="C200" s="57"/>
      <c r="D200" s="57"/>
      <c r="E200" s="55"/>
    </row>
    <row r="201" spans="1:5" hidden="1">
      <c r="A201" s="22"/>
      <c r="B201" s="23"/>
      <c r="C201" s="57"/>
      <c r="D201" s="57"/>
      <c r="E201" s="55"/>
    </row>
    <row r="202" spans="1:5" hidden="1">
      <c r="A202" s="22"/>
      <c r="B202" s="23"/>
      <c r="C202" s="57"/>
      <c r="D202" s="57"/>
      <c r="E202" s="55"/>
    </row>
    <row r="203" spans="1:5" hidden="1">
      <c r="A203" s="22"/>
      <c r="B203" s="23"/>
      <c r="C203" s="57"/>
      <c r="D203" s="57"/>
      <c r="E203" s="55"/>
    </row>
    <row r="204" spans="1:5" hidden="1">
      <c r="A204" s="22"/>
      <c r="B204" s="23"/>
      <c r="C204" s="57"/>
      <c r="D204" s="57"/>
      <c r="E204" s="55"/>
    </row>
    <row r="205" spans="1:5" hidden="1">
      <c r="A205" s="22"/>
      <c r="B205" s="23"/>
      <c r="C205" s="57"/>
      <c r="D205" s="57"/>
      <c r="E205" s="55"/>
    </row>
    <row r="206" spans="1:5" hidden="1">
      <c r="A206" s="22"/>
      <c r="B206" s="23"/>
      <c r="C206" s="57"/>
      <c r="D206" s="57"/>
      <c r="E206" s="55"/>
    </row>
    <row r="207" spans="1:5" hidden="1">
      <c r="A207" s="22"/>
      <c r="B207" s="23"/>
      <c r="C207" s="57"/>
      <c r="D207" s="57"/>
      <c r="E207" s="55"/>
    </row>
    <row r="208" spans="1:5" s="21" customFormat="1" ht="20.25" customHeight="1">
      <c r="A208" s="18"/>
      <c r="B208" s="19"/>
      <c r="C208" s="20"/>
      <c r="D208" s="20"/>
      <c r="E208" s="55"/>
    </row>
    <row r="209" spans="1:5" ht="18" customHeight="1">
      <c r="A209" s="22"/>
      <c r="B209" s="23"/>
      <c r="C209" s="24"/>
      <c r="D209" s="24"/>
      <c r="E209" s="55"/>
    </row>
    <row r="210" spans="1:5" s="21" customFormat="1" ht="17.25" hidden="1" customHeight="1">
      <c r="A210" s="18"/>
      <c r="B210" s="19"/>
      <c r="C210" s="20"/>
      <c r="D210" s="20"/>
      <c r="E210" s="55"/>
    </row>
    <row r="211" spans="1:5" hidden="1">
      <c r="A211" s="22"/>
      <c r="B211" s="23"/>
      <c r="C211" s="24"/>
      <c r="D211" s="24"/>
      <c r="E211" s="55"/>
    </row>
    <row r="212" spans="1:5" hidden="1">
      <c r="A212" s="22"/>
      <c r="B212" s="23"/>
      <c r="C212" s="24"/>
      <c r="D212" s="24"/>
      <c r="E212" s="55"/>
    </row>
    <row r="213" spans="1:5" hidden="1">
      <c r="A213" s="22"/>
      <c r="B213" s="23"/>
      <c r="C213" s="24"/>
      <c r="D213" s="24"/>
      <c r="E213" s="55"/>
    </row>
    <row r="214" spans="1:5" hidden="1">
      <c r="A214" s="22"/>
      <c r="B214" s="23"/>
      <c r="C214" s="24"/>
      <c r="D214" s="24"/>
      <c r="E214" s="55"/>
    </row>
    <row r="215" spans="1:5" hidden="1">
      <c r="A215" s="22"/>
      <c r="B215" s="23"/>
      <c r="C215" s="24"/>
      <c r="D215" s="24"/>
      <c r="E215" s="55"/>
    </row>
    <row r="216" spans="1:5" hidden="1">
      <c r="A216" s="22"/>
      <c r="B216" s="23"/>
      <c r="C216" s="24"/>
      <c r="D216" s="24"/>
      <c r="E216" s="55"/>
    </row>
    <row r="217" spans="1:5" hidden="1">
      <c r="A217" s="22"/>
      <c r="B217" s="23"/>
      <c r="C217" s="24"/>
      <c r="D217" s="24"/>
      <c r="E217" s="55"/>
    </row>
    <row r="218" spans="1:5" hidden="1">
      <c r="A218" s="22"/>
      <c r="B218" s="23"/>
      <c r="C218" s="24"/>
      <c r="D218" s="24"/>
      <c r="E218" s="55"/>
    </row>
    <row r="219" spans="1:5" hidden="1">
      <c r="A219" s="22"/>
      <c r="B219" s="23"/>
      <c r="C219" s="24"/>
      <c r="D219" s="24"/>
      <c r="E219" s="55"/>
    </row>
    <row r="220" spans="1:5" hidden="1">
      <c r="A220" s="22"/>
      <c r="B220" s="23"/>
      <c r="C220" s="24"/>
      <c r="D220" s="24"/>
      <c r="E220" s="55"/>
    </row>
    <row r="221" spans="1:5" ht="26.25" hidden="1" customHeight="1">
      <c r="A221" s="22"/>
      <c r="B221" s="23"/>
      <c r="C221" s="24"/>
      <c r="D221" s="24"/>
      <c r="E221" s="55"/>
    </row>
    <row r="222" spans="1:5" s="21" customFormat="1" ht="19.5" customHeight="1">
      <c r="A222" s="18"/>
      <c r="B222" s="19"/>
      <c r="C222" s="20"/>
      <c r="D222" s="20"/>
      <c r="E222" s="55"/>
    </row>
    <row r="223" spans="1:5" hidden="1">
      <c r="A223" s="22"/>
      <c r="B223" s="23"/>
      <c r="C223" s="24"/>
      <c r="D223" s="24"/>
      <c r="E223" s="55"/>
    </row>
    <row r="224" spans="1:5" hidden="1">
      <c r="A224" s="22"/>
      <c r="B224" s="23"/>
      <c r="C224" s="24"/>
      <c r="D224" s="24"/>
      <c r="E224" s="55"/>
    </row>
    <row r="225" spans="1:5" hidden="1">
      <c r="A225" s="22"/>
      <c r="B225" s="23"/>
      <c r="C225" s="24"/>
      <c r="D225" s="24"/>
      <c r="E225" s="55"/>
    </row>
    <row r="226" spans="1:5" hidden="1">
      <c r="A226" s="22"/>
      <c r="B226" s="23"/>
      <c r="C226" s="24"/>
      <c r="D226" s="24"/>
      <c r="E226" s="55"/>
    </row>
    <row r="227" spans="1:5" hidden="1">
      <c r="A227" s="22"/>
      <c r="B227" s="23"/>
      <c r="C227" s="24"/>
      <c r="D227" s="24"/>
      <c r="E227" s="55"/>
    </row>
    <row r="228" spans="1:5" hidden="1">
      <c r="A228" s="22"/>
      <c r="B228" s="23"/>
      <c r="C228" s="24"/>
      <c r="D228" s="24"/>
      <c r="E228" s="55"/>
    </row>
    <row r="229" spans="1:5" hidden="1">
      <c r="A229" s="22"/>
      <c r="B229" s="23"/>
      <c r="C229" s="24"/>
      <c r="D229" s="24"/>
      <c r="E229" s="55"/>
    </row>
    <row r="230" spans="1:5" hidden="1">
      <c r="A230" s="22"/>
      <c r="B230" s="23"/>
      <c r="C230" s="24"/>
      <c r="D230" s="24"/>
      <c r="E230" s="55"/>
    </row>
    <row r="231" spans="1:5" hidden="1">
      <c r="A231" s="22"/>
      <c r="B231" s="23"/>
      <c r="C231" s="24"/>
      <c r="D231" s="24"/>
      <c r="E231" s="55"/>
    </row>
    <row r="232" spans="1:5" hidden="1">
      <c r="A232" s="22"/>
      <c r="B232" s="23"/>
      <c r="C232" s="24"/>
      <c r="D232" s="24"/>
      <c r="E232" s="55"/>
    </row>
    <row r="233" spans="1:5" hidden="1">
      <c r="A233" s="22"/>
      <c r="B233" s="23"/>
      <c r="C233" s="24"/>
      <c r="D233" s="24"/>
      <c r="E233" s="55"/>
    </row>
    <row r="234" spans="1:5" hidden="1">
      <c r="A234" s="22"/>
      <c r="B234" s="23"/>
      <c r="C234" s="24"/>
      <c r="D234" s="24"/>
      <c r="E234" s="55"/>
    </row>
    <row r="235" spans="1:5" hidden="1">
      <c r="A235" s="22"/>
      <c r="B235" s="23"/>
      <c r="C235" s="24"/>
      <c r="D235" s="24"/>
      <c r="E235" s="55"/>
    </row>
    <row r="236" spans="1:5" hidden="1">
      <c r="A236" s="22"/>
      <c r="B236" s="23"/>
      <c r="C236" s="56"/>
      <c r="D236" s="24"/>
      <c r="E236" s="55"/>
    </row>
    <row r="237" spans="1:5" hidden="1">
      <c r="A237" s="22"/>
      <c r="B237" s="23"/>
      <c r="C237" s="24"/>
      <c r="D237" s="24"/>
      <c r="E237" s="55"/>
    </row>
    <row r="238" spans="1:5" hidden="1">
      <c r="A238" s="22"/>
      <c r="B238" s="23"/>
      <c r="C238" s="24"/>
      <c r="D238" s="24"/>
      <c r="E238" s="55"/>
    </row>
    <row r="239" spans="1:5" hidden="1">
      <c r="A239" s="22"/>
      <c r="B239" s="23"/>
      <c r="C239" s="24"/>
      <c r="D239" s="24"/>
      <c r="E239" s="55"/>
    </row>
    <row r="240" spans="1:5" ht="16.5" customHeight="1">
      <c r="A240" s="22"/>
      <c r="B240" s="23"/>
      <c r="C240" s="56"/>
      <c r="D240" s="24"/>
      <c r="E240" s="55"/>
    </row>
    <row r="241" spans="1:5" hidden="1">
      <c r="A241" s="22"/>
      <c r="B241" s="23"/>
      <c r="C241" s="24"/>
      <c r="D241" s="24"/>
      <c r="E241" s="55"/>
    </row>
    <row r="242" spans="1:5" hidden="1">
      <c r="A242" s="22"/>
      <c r="B242" s="23"/>
      <c r="C242" s="24"/>
      <c r="D242" s="24"/>
      <c r="E242" s="55"/>
    </row>
    <row r="243" spans="1:5" hidden="1">
      <c r="A243" s="22"/>
      <c r="B243" s="23"/>
      <c r="C243" s="24"/>
      <c r="D243" s="24"/>
      <c r="E243" s="55"/>
    </row>
    <row r="244" spans="1:5" ht="16.5" customHeight="1">
      <c r="A244" s="22"/>
      <c r="B244" s="46"/>
      <c r="C244" s="56"/>
      <c r="D244" s="56"/>
      <c r="E244" s="55"/>
    </row>
    <row r="245" spans="1:5" s="21" customFormat="1" ht="18.75" customHeight="1">
      <c r="A245" s="18"/>
      <c r="B245" s="58"/>
      <c r="C245" s="59"/>
      <c r="D245" s="59"/>
      <c r="E245" s="55"/>
    </row>
    <row r="246" spans="1:5" s="61" customFormat="1" ht="16.5" customHeight="1">
      <c r="A246" s="25"/>
      <c r="B246" s="60"/>
      <c r="C246" s="56"/>
      <c r="D246" s="24"/>
      <c r="E246" s="55"/>
    </row>
    <row r="247" spans="1:5" ht="15.75" customHeight="1">
      <c r="A247" s="22"/>
      <c r="B247" s="46"/>
      <c r="C247" s="56"/>
      <c r="D247" s="56"/>
      <c r="E247" s="55"/>
    </row>
    <row r="248" spans="1:5" ht="16.5" customHeight="1">
      <c r="A248" s="22"/>
      <c r="B248" s="46"/>
      <c r="C248" s="47"/>
      <c r="D248" s="24"/>
      <c r="E248" s="55"/>
    </row>
    <row r="249" spans="1:5" hidden="1">
      <c r="A249" s="22"/>
      <c r="B249" s="46"/>
      <c r="C249" s="47"/>
      <c r="D249" s="24"/>
      <c r="E249" s="55"/>
    </row>
    <row r="250" spans="1:5" s="21" customFormat="1" hidden="1">
      <c r="A250" s="18"/>
      <c r="B250" s="19"/>
      <c r="C250" s="20"/>
      <c r="D250" s="20"/>
      <c r="E250" s="55"/>
    </row>
    <row r="251" spans="1:5" hidden="1">
      <c r="A251" s="30"/>
      <c r="B251" s="23"/>
      <c r="C251" s="24"/>
      <c r="D251" s="24"/>
      <c r="E251" s="55"/>
    </row>
    <row r="252" spans="1:5" s="21" customFormat="1" ht="18" customHeight="1">
      <c r="A252" s="18"/>
      <c r="B252" s="19"/>
      <c r="C252" s="20"/>
      <c r="D252" s="20"/>
      <c r="E252" s="55"/>
    </row>
    <row r="253" spans="1:5" hidden="1">
      <c r="A253" s="22"/>
      <c r="B253" s="23"/>
      <c r="C253" s="24"/>
      <c r="D253" s="24"/>
      <c r="E253" s="55"/>
    </row>
    <row r="254" spans="1:5" hidden="1">
      <c r="A254" s="22"/>
      <c r="B254" s="23"/>
      <c r="C254" s="24"/>
      <c r="D254" s="24"/>
      <c r="E254" s="55"/>
    </row>
    <row r="255" spans="1:5" hidden="1">
      <c r="A255" s="22"/>
      <c r="B255" s="23"/>
      <c r="C255" s="24"/>
      <c r="D255" s="24"/>
      <c r="E255" s="55"/>
    </row>
    <row r="256" spans="1:5" hidden="1">
      <c r="A256" s="22"/>
      <c r="B256" s="23"/>
      <c r="C256" s="24"/>
      <c r="D256" s="24"/>
      <c r="E256" s="55"/>
    </row>
    <row r="257" spans="1:5" hidden="1">
      <c r="A257" s="22"/>
      <c r="B257" s="23"/>
      <c r="C257" s="24"/>
      <c r="D257" s="24"/>
      <c r="E257" s="55"/>
    </row>
    <row r="258" spans="1:5" hidden="1">
      <c r="A258" s="22"/>
      <c r="B258" s="23"/>
      <c r="C258" s="24"/>
      <c r="D258" s="24"/>
      <c r="E258" s="55"/>
    </row>
    <row r="259" spans="1:5" hidden="1">
      <c r="A259" s="22"/>
      <c r="B259" s="23"/>
      <c r="C259" s="24"/>
      <c r="D259" s="24"/>
      <c r="E259" s="55"/>
    </row>
    <row r="260" spans="1:5" hidden="1">
      <c r="A260" s="22"/>
      <c r="B260" s="23"/>
      <c r="C260" s="24"/>
      <c r="D260" s="24"/>
      <c r="E260" s="55"/>
    </row>
    <row r="261" spans="1:5" hidden="1">
      <c r="A261" s="22"/>
      <c r="B261" s="23"/>
      <c r="C261" s="24"/>
      <c r="D261" s="24"/>
      <c r="E261" s="55"/>
    </row>
    <row r="262" spans="1:5" hidden="1">
      <c r="A262" s="22"/>
      <c r="B262" s="23"/>
      <c r="C262" s="24"/>
      <c r="D262" s="24"/>
      <c r="E262" s="55"/>
    </row>
    <row r="263" spans="1:5" hidden="1">
      <c r="A263" s="22"/>
      <c r="B263" s="23"/>
      <c r="C263" s="24"/>
      <c r="D263" s="24"/>
      <c r="E263" s="55"/>
    </row>
    <row r="264" spans="1:5" hidden="1">
      <c r="A264" s="22"/>
      <c r="B264" s="23"/>
      <c r="C264" s="24"/>
      <c r="D264" s="24"/>
      <c r="E264" s="55"/>
    </row>
    <row r="265" spans="1:5" hidden="1">
      <c r="A265" s="22"/>
      <c r="B265" s="23"/>
      <c r="C265" s="24"/>
      <c r="D265" s="24"/>
      <c r="E265" s="55"/>
    </row>
    <row r="266" spans="1:5" hidden="1">
      <c r="A266" s="22"/>
      <c r="B266" s="23"/>
      <c r="C266" s="24"/>
      <c r="D266" s="24"/>
      <c r="E266" s="55"/>
    </row>
    <row r="267" spans="1:5" hidden="1">
      <c r="A267" s="22"/>
      <c r="B267" s="23"/>
      <c r="C267" s="24"/>
      <c r="D267" s="24"/>
      <c r="E267" s="55"/>
    </row>
    <row r="268" spans="1:5" hidden="1">
      <c r="A268" s="22"/>
      <c r="B268" s="23"/>
      <c r="C268" s="24"/>
      <c r="D268" s="24"/>
      <c r="E268" s="55"/>
    </row>
    <row r="269" spans="1:5" hidden="1">
      <c r="A269" s="22"/>
      <c r="B269" s="23"/>
      <c r="C269" s="24"/>
      <c r="D269" s="24"/>
      <c r="E269" s="55"/>
    </row>
    <row r="270" spans="1:5" hidden="1">
      <c r="A270" s="22"/>
      <c r="B270" s="23"/>
      <c r="C270" s="24"/>
      <c r="D270" s="24"/>
      <c r="E270" s="55"/>
    </row>
    <row r="271" spans="1:5" ht="17.25" customHeight="1">
      <c r="A271" s="22"/>
      <c r="B271" s="23"/>
      <c r="C271" s="56"/>
      <c r="D271" s="56"/>
      <c r="E271" s="55"/>
    </row>
    <row r="272" spans="1:5" hidden="1">
      <c r="A272" s="22"/>
      <c r="B272" s="23"/>
      <c r="C272" s="56"/>
      <c r="D272" s="24"/>
      <c r="E272" s="55"/>
    </row>
    <row r="273" spans="1:5" hidden="1">
      <c r="A273" s="22"/>
      <c r="B273" s="23"/>
      <c r="C273" s="56"/>
      <c r="D273" s="24"/>
      <c r="E273" s="55"/>
    </row>
    <row r="274" spans="1:5" hidden="1">
      <c r="A274" s="22"/>
      <c r="B274" s="23"/>
      <c r="C274" s="56"/>
      <c r="D274" s="24"/>
      <c r="E274" s="55"/>
    </row>
    <row r="275" spans="1:5" hidden="1">
      <c r="A275" s="22"/>
      <c r="B275" s="23"/>
      <c r="C275" s="24"/>
      <c r="D275" s="24"/>
      <c r="E275" s="55"/>
    </row>
    <row r="276" spans="1:5" hidden="1">
      <c r="A276" s="22"/>
      <c r="B276" s="23"/>
      <c r="C276" s="24"/>
      <c r="D276" s="24"/>
      <c r="E276" s="55"/>
    </row>
    <row r="277" spans="1:5" hidden="1">
      <c r="A277" s="22"/>
      <c r="B277" s="23"/>
      <c r="C277" s="24"/>
      <c r="D277" s="24"/>
      <c r="E277" s="55"/>
    </row>
    <row r="278" spans="1:5" hidden="1">
      <c r="A278" s="22"/>
      <c r="B278" s="23"/>
      <c r="C278" s="24"/>
      <c r="D278" s="24"/>
      <c r="E278" s="55"/>
    </row>
    <row r="279" spans="1:5" hidden="1">
      <c r="A279" s="22"/>
      <c r="B279" s="23"/>
      <c r="C279" s="24"/>
      <c r="D279" s="24"/>
      <c r="E279" s="55"/>
    </row>
    <row r="280" spans="1:5" hidden="1">
      <c r="A280" s="22"/>
      <c r="B280" s="23"/>
      <c r="C280" s="24"/>
      <c r="D280" s="24"/>
      <c r="E280" s="55"/>
    </row>
    <row r="281" spans="1:5" hidden="1">
      <c r="A281" s="22"/>
      <c r="B281" s="23"/>
      <c r="C281" s="24"/>
      <c r="D281" s="24"/>
      <c r="E281" s="55"/>
    </row>
    <row r="282" spans="1:5" hidden="1">
      <c r="A282" s="22"/>
      <c r="B282" s="23"/>
      <c r="C282" s="24"/>
      <c r="D282" s="24"/>
      <c r="E282" s="55"/>
    </row>
    <row r="283" spans="1:5" hidden="1">
      <c r="A283" s="22"/>
      <c r="B283" s="23"/>
      <c r="C283" s="24"/>
      <c r="D283" s="24"/>
      <c r="E283" s="55"/>
    </row>
    <row r="284" spans="1:5" hidden="1">
      <c r="A284" s="22"/>
      <c r="B284" s="23"/>
      <c r="C284" s="24"/>
      <c r="D284" s="24"/>
      <c r="E284" s="55"/>
    </row>
    <row r="285" spans="1:5" hidden="1">
      <c r="A285" s="22"/>
      <c r="B285" s="23"/>
      <c r="C285" s="24"/>
      <c r="D285" s="24"/>
      <c r="E285" s="55"/>
    </row>
    <row r="286" spans="1:5" hidden="1">
      <c r="A286" s="22"/>
      <c r="B286" s="23"/>
      <c r="C286" s="24"/>
      <c r="D286" s="24"/>
      <c r="E286" s="55"/>
    </row>
    <row r="287" spans="1:5" hidden="1">
      <c r="A287" s="22"/>
      <c r="B287" s="23"/>
      <c r="C287" s="24"/>
      <c r="D287" s="24"/>
      <c r="E287" s="55"/>
    </row>
    <row r="288" spans="1:5" hidden="1">
      <c r="A288" s="22"/>
      <c r="B288" s="23"/>
      <c r="C288" s="24"/>
      <c r="D288" s="24"/>
      <c r="E288" s="55"/>
    </row>
    <row r="289" spans="1:5" ht="16.5" customHeight="1">
      <c r="A289" s="22"/>
      <c r="B289" s="23"/>
      <c r="C289" s="56"/>
      <c r="D289" s="56"/>
      <c r="E289" s="55"/>
    </row>
    <row r="290" spans="1:5" ht="17.25" customHeight="1">
      <c r="A290" s="22"/>
      <c r="B290" s="23"/>
      <c r="C290" s="24"/>
      <c r="D290" s="24"/>
      <c r="E290" s="55"/>
    </row>
    <row r="291" spans="1:5" hidden="1">
      <c r="A291" s="22"/>
      <c r="B291" s="23"/>
      <c r="C291" s="24"/>
      <c r="D291" s="24"/>
      <c r="E291" s="55"/>
    </row>
    <row r="292" spans="1:5" hidden="1">
      <c r="A292" s="22"/>
      <c r="B292" s="23"/>
      <c r="C292" s="24"/>
      <c r="D292" s="24"/>
      <c r="E292" s="55"/>
    </row>
    <row r="293" spans="1:5" hidden="1">
      <c r="A293" s="22"/>
      <c r="B293" s="23"/>
      <c r="C293" s="24"/>
      <c r="D293" s="24"/>
      <c r="E293" s="55"/>
    </row>
    <row r="294" spans="1:5" hidden="1">
      <c r="A294" s="22"/>
      <c r="B294" s="23"/>
      <c r="C294" s="24"/>
      <c r="D294" s="24"/>
      <c r="E294" s="55"/>
    </row>
    <row r="295" spans="1:5" hidden="1">
      <c r="A295" s="22"/>
      <c r="B295" s="23"/>
      <c r="C295" s="24"/>
      <c r="D295" s="24"/>
      <c r="E295" s="55"/>
    </row>
    <row r="296" spans="1:5" hidden="1">
      <c r="A296" s="22"/>
      <c r="B296" s="23"/>
      <c r="C296" s="24"/>
      <c r="D296" s="24"/>
      <c r="E296" s="55"/>
    </row>
    <row r="297" spans="1:5" hidden="1">
      <c r="A297" s="22"/>
      <c r="B297" s="23"/>
      <c r="C297" s="24"/>
      <c r="D297" s="24"/>
      <c r="E297" s="55"/>
    </row>
    <row r="298" spans="1:5" hidden="1">
      <c r="A298" s="22"/>
      <c r="B298" s="23"/>
      <c r="C298" s="24"/>
      <c r="D298" s="24"/>
      <c r="E298" s="55"/>
    </row>
    <row r="299" spans="1:5" hidden="1">
      <c r="A299" s="22"/>
      <c r="B299" s="23"/>
      <c r="C299" s="24"/>
      <c r="D299" s="24"/>
      <c r="E299" s="55"/>
    </row>
    <row r="300" spans="1:5" hidden="1">
      <c r="A300" s="22"/>
      <c r="B300" s="23"/>
      <c r="C300" s="24"/>
      <c r="D300" s="24"/>
      <c r="E300" s="55"/>
    </row>
    <row r="301" spans="1:5" hidden="1">
      <c r="A301" s="22"/>
      <c r="B301" s="23"/>
      <c r="C301" s="24"/>
      <c r="D301" s="24"/>
      <c r="E301" s="55"/>
    </row>
    <row r="302" spans="1:5" hidden="1">
      <c r="A302" s="22"/>
      <c r="B302" s="23"/>
      <c r="C302" s="24"/>
      <c r="D302" s="24"/>
      <c r="E302" s="55"/>
    </row>
    <row r="303" spans="1:5" hidden="1">
      <c r="A303" s="22"/>
      <c r="B303" s="23"/>
      <c r="C303" s="24"/>
      <c r="D303" s="24"/>
      <c r="E303" s="55"/>
    </row>
    <row r="304" spans="1:5" hidden="1">
      <c r="A304" s="22"/>
      <c r="B304" s="23"/>
      <c r="C304" s="24"/>
      <c r="D304" s="24"/>
      <c r="E304" s="55"/>
    </row>
    <row r="305" spans="1:5" hidden="1">
      <c r="A305" s="22"/>
      <c r="B305" s="23"/>
      <c r="C305" s="24"/>
      <c r="D305" s="24"/>
      <c r="E305" s="55"/>
    </row>
    <row r="306" spans="1:5" hidden="1">
      <c r="A306" s="22"/>
      <c r="B306" s="23"/>
      <c r="C306" s="24"/>
      <c r="D306" s="24"/>
      <c r="E306" s="55"/>
    </row>
    <row r="307" spans="1:5" hidden="1">
      <c r="A307" s="22"/>
      <c r="B307" s="23"/>
      <c r="C307" s="24"/>
      <c r="D307" s="24"/>
      <c r="E307" s="55"/>
    </row>
    <row r="308" spans="1:5" ht="16.5" customHeight="1">
      <c r="A308" s="22"/>
      <c r="B308" s="23"/>
      <c r="C308" s="56"/>
      <c r="D308" s="24"/>
      <c r="E308" s="55"/>
    </row>
    <row r="309" spans="1:5" hidden="1">
      <c r="A309" s="22"/>
      <c r="B309" s="23"/>
      <c r="C309" s="24"/>
      <c r="D309" s="24"/>
      <c r="E309" s="55"/>
    </row>
    <row r="310" spans="1:5" hidden="1">
      <c r="A310" s="22"/>
      <c r="B310" s="23"/>
      <c r="C310" s="24"/>
      <c r="D310" s="24"/>
      <c r="E310" s="55"/>
    </row>
    <row r="311" spans="1:5" hidden="1">
      <c r="A311" s="22"/>
      <c r="B311" s="23"/>
      <c r="C311" s="24"/>
      <c r="D311" s="24"/>
      <c r="E311" s="55"/>
    </row>
    <row r="312" spans="1:5" hidden="1">
      <c r="A312" s="22"/>
      <c r="B312" s="23"/>
      <c r="C312" s="24"/>
      <c r="D312" s="24"/>
      <c r="E312" s="55"/>
    </row>
    <row r="313" spans="1:5" hidden="1">
      <c r="A313" s="22"/>
      <c r="B313" s="23"/>
      <c r="C313" s="24"/>
      <c r="D313" s="24"/>
      <c r="E313" s="55"/>
    </row>
    <row r="314" spans="1:5">
      <c r="A314" s="22"/>
      <c r="B314" s="23"/>
      <c r="C314" s="56"/>
      <c r="D314" s="56"/>
      <c r="E314" s="55"/>
    </row>
    <row r="315" spans="1:5" hidden="1">
      <c r="A315" s="22"/>
      <c r="B315" s="23"/>
      <c r="C315" s="24"/>
      <c r="D315" s="24"/>
      <c r="E315" s="55"/>
    </row>
    <row r="316" spans="1:5" hidden="1">
      <c r="A316" s="22"/>
      <c r="B316" s="23"/>
      <c r="C316" s="24"/>
      <c r="D316" s="24"/>
      <c r="E316" s="55"/>
    </row>
    <row r="317" spans="1:5" hidden="1">
      <c r="A317" s="22"/>
      <c r="B317" s="23"/>
      <c r="C317" s="24"/>
      <c r="D317" s="24"/>
      <c r="E317" s="55"/>
    </row>
    <row r="318" spans="1:5" hidden="1">
      <c r="A318" s="22"/>
      <c r="B318" s="23"/>
      <c r="C318" s="24"/>
      <c r="D318" s="24"/>
      <c r="E318" s="55"/>
    </row>
    <row r="319" spans="1:5" hidden="1">
      <c r="A319" s="22"/>
      <c r="B319" s="23"/>
      <c r="C319" s="24"/>
      <c r="D319" s="24"/>
      <c r="E319" s="55"/>
    </row>
    <row r="320" spans="1:5" hidden="1">
      <c r="A320" s="22"/>
      <c r="B320" s="23"/>
      <c r="C320" s="24"/>
      <c r="D320" s="24"/>
      <c r="E320" s="55"/>
    </row>
    <row r="321" spans="1:5" hidden="1">
      <c r="A321" s="22"/>
      <c r="B321" s="23"/>
      <c r="C321" s="24"/>
      <c r="D321" s="24"/>
      <c r="E321" s="55"/>
    </row>
    <row r="322" spans="1:5" hidden="1">
      <c r="A322" s="22"/>
      <c r="B322" s="23"/>
      <c r="C322" s="24"/>
      <c r="D322" s="24"/>
      <c r="E322" s="55"/>
    </row>
    <row r="323" spans="1:5" hidden="1">
      <c r="A323" s="22"/>
      <c r="B323" s="23"/>
      <c r="C323" s="24"/>
      <c r="D323" s="24"/>
      <c r="E323" s="55"/>
    </row>
    <row r="324" spans="1:5" hidden="1">
      <c r="A324" s="22"/>
      <c r="B324" s="23"/>
      <c r="C324" s="24"/>
      <c r="D324" s="24"/>
      <c r="E324" s="55"/>
    </row>
    <row r="325" spans="1:5" hidden="1">
      <c r="A325" s="22"/>
      <c r="B325" s="23"/>
      <c r="C325" s="24"/>
      <c r="D325" s="24"/>
      <c r="E325" s="55"/>
    </row>
    <row r="326" spans="1:5" hidden="1">
      <c r="A326" s="22"/>
      <c r="B326" s="23"/>
      <c r="C326" s="24"/>
      <c r="D326" s="24"/>
      <c r="E326" s="55"/>
    </row>
    <row r="327" spans="1:5" hidden="1">
      <c r="A327" s="22"/>
      <c r="B327" s="23"/>
      <c r="C327" s="24"/>
      <c r="D327" s="24"/>
      <c r="E327" s="55"/>
    </row>
    <row r="328" spans="1:5" hidden="1">
      <c r="A328" s="22"/>
      <c r="B328" s="23"/>
      <c r="C328" s="24"/>
      <c r="D328" s="24"/>
      <c r="E328" s="55"/>
    </row>
    <row r="329" spans="1:5" s="21" customFormat="1" ht="17.25" customHeight="1">
      <c r="A329" s="18"/>
      <c r="B329" s="19"/>
      <c r="C329" s="20"/>
      <c r="D329" s="20"/>
      <c r="E329" s="55"/>
    </row>
    <row r="330" spans="1:5" hidden="1">
      <c r="A330" s="22"/>
      <c r="B330" s="23"/>
      <c r="C330" s="24"/>
      <c r="D330" s="24"/>
      <c r="E330" s="55"/>
    </row>
    <row r="331" spans="1:5" hidden="1">
      <c r="A331" s="22"/>
      <c r="B331" s="23"/>
      <c r="C331" s="24"/>
      <c r="D331" s="24"/>
      <c r="E331" s="55"/>
    </row>
    <row r="332" spans="1:5" hidden="1">
      <c r="A332" s="22"/>
      <c r="B332" s="23"/>
      <c r="C332" s="24"/>
      <c r="D332" s="24"/>
      <c r="E332" s="55"/>
    </row>
    <row r="333" spans="1:5" hidden="1">
      <c r="A333" s="22"/>
      <c r="B333" s="23"/>
      <c r="C333" s="24"/>
      <c r="D333" s="24"/>
      <c r="E333" s="55"/>
    </row>
    <row r="334" spans="1:5" hidden="1">
      <c r="A334" s="22"/>
      <c r="B334" s="23"/>
      <c r="C334" s="24"/>
      <c r="D334" s="24"/>
      <c r="E334" s="55"/>
    </row>
    <row r="335" spans="1:5" hidden="1">
      <c r="A335" s="22"/>
      <c r="B335" s="23"/>
      <c r="C335" s="24"/>
      <c r="D335" s="24"/>
      <c r="E335" s="55"/>
    </row>
    <row r="336" spans="1:5" hidden="1">
      <c r="A336" s="22"/>
      <c r="B336" s="23"/>
      <c r="C336" s="24"/>
      <c r="D336" s="24"/>
      <c r="E336" s="55"/>
    </row>
    <row r="337" spans="1:5" hidden="1">
      <c r="A337" s="22"/>
      <c r="B337" s="23"/>
      <c r="C337" s="24"/>
      <c r="D337" s="24"/>
      <c r="E337" s="55"/>
    </row>
    <row r="338" spans="1:5" hidden="1">
      <c r="A338" s="22"/>
      <c r="B338" s="23"/>
      <c r="C338" s="24"/>
      <c r="D338" s="24"/>
      <c r="E338" s="55"/>
    </row>
    <row r="339" spans="1:5" hidden="1">
      <c r="A339" s="22"/>
      <c r="B339" s="23"/>
      <c r="C339" s="24"/>
      <c r="D339" s="24"/>
      <c r="E339" s="55"/>
    </row>
    <row r="340" spans="1:5" hidden="1">
      <c r="A340" s="22"/>
      <c r="B340" s="23"/>
      <c r="C340" s="24"/>
      <c r="D340" s="24"/>
      <c r="E340" s="55"/>
    </row>
    <row r="341" spans="1:5" hidden="1">
      <c r="A341" s="22"/>
      <c r="B341" s="23"/>
      <c r="C341" s="24"/>
      <c r="D341" s="24"/>
      <c r="E341" s="55"/>
    </row>
    <row r="342" spans="1:5" hidden="1">
      <c r="A342" s="22"/>
      <c r="B342" s="23"/>
      <c r="C342" s="24"/>
      <c r="D342" s="24"/>
      <c r="E342" s="55"/>
    </row>
    <row r="343" spans="1:5" hidden="1">
      <c r="A343" s="22"/>
      <c r="B343" s="23"/>
      <c r="C343" s="24"/>
      <c r="D343" s="24"/>
      <c r="E343" s="55"/>
    </row>
    <row r="344" spans="1:5" hidden="1">
      <c r="A344" s="22"/>
      <c r="B344" s="23"/>
      <c r="C344" s="24"/>
      <c r="D344" s="24"/>
      <c r="E344" s="55"/>
    </row>
    <row r="345" spans="1:5" hidden="1">
      <c r="A345" s="22"/>
      <c r="B345" s="23"/>
      <c r="C345" s="24"/>
      <c r="D345" s="24"/>
      <c r="E345" s="55"/>
    </row>
    <row r="346" spans="1:5" ht="17.25" customHeight="1">
      <c r="A346" s="22"/>
      <c r="B346" s="23"/>
      <c r="C346" s="24"/>
      <c r="D346" s="24"/>
      <c r="E346" s="55"/>
    </row>
    <row r="347" spans="1:5" hidden="1">
      <c r="A347" s="22"/>
      <c r="B347" s="23"/>
      <c r="C347" s="24"/>
      <c r="D347" s="24"/>
      <c r="E347" s="55"/>
    </row>
    <row r="348" spans="1:5" hidden="1">
      <c r="A348" s="22"/>
      <c r="B348" s="23"/>
      <c r="C348" s="24"/>
      <c r="D348" s="24"/>
      <c r="E348" s="55"/>
    </row>
    <row r="349" spans="1:5" hidden="1">
      <c r="A349" s="22"/>
      <c r="B349" s="23"/>
      <c r="C349" s="24"/>
      <c r="D349" s="24"/>
      <c r="E349" s="55"/>
    </row>
    <row r="350" spans="1:5" hidden="1">
      <c r="A350" s="22"/>
      <c r="B350" s="23"/>
      <c r="C350" s="24"/>
      <c r="D350" s="24"/>
      <c r="E350" s="55"/>
    </row>
    <row r="351" spans="1:5" hidden="1">
      <c r="A351" s="22"/>
      <c r="B351" s="23"/>
      <c r="C351" s="24"/>
      <c r="D351" s="24"/>
      <c r="E351" s="55"/>
    </row>
    <row r="352" spans="1:5" hidden="1">
      <c r="A352" s="22"/>
      <c r="B352" s="23"/>
      <c r="C352" s="24"/>
      <c r="D352" s="24"/>
      <c r="E352" s="55"/>
    </row>
    <row r="353" spans="1:5" hidden="1">
      <c r="A353" s="22"/>
      <c r="B353" s="23"/>
      <c r="C353" s="24"/>
      <c r="D353" s="24"/>
      <c r="E353" s="55"/>
    </row>
    <row r="354" spans="1:5" hidden="1">
      <c r="A354" s="22"/>
      <c r="B354" s="23"/>
      <c r="C354" s="24"/>
      <c r="D354" s="24"/>
      <c r="E354" s="55"/>
    </row>
    <row r="355" spans="1:5" hidden="1">
      <c r="A355" s="22"/>
      <c r="B355" s="23"/>
      <c r="C355" s="24"/>
      <c r="D355" s="24"/>
      <c r="E355" s="55"/>
    </row>
    <row r="356" spans="1:5" hidden="1">
      <c r="A356" s="22"/>
      <c r="B356" s="23"/>
      <c r="C356" s="24"/>
      <c r="D356" s="24"/>
      <c r="E356" s="55"/>
    </row>
    <row r="357" spans="1:5" hidden="1">
      <c r="A357" s="22"/>
      <c r="B357" s="23"/>
      <c r="C357" s="24"/>
      <c r="D357" s="24"/>
      <c r="E357" s="55"/>
    </row>
    <row r="358" spans="1:5" hidden="1">
      <c r="A358" s="22"/>
      <c r="B358" s="23"/>
      <c r="C358" s="24"/>
      <c r="D358" s="24"/>
      <c r="E358" s="55"/>
    </row>
    <row r="359" spans="1:5" hidden="1">
      <c r="A359" s="22"/>
      <c r="B359" s="23"/>
      <c r="C359" s="24"/>
      <c r="D359" s="24"/>
      <c r="E359" s="55"/>
    </row>
    <row r="360" spans="1:5" hidden="1">
      <c r="A360" s="22"/>
      <c r="B360" s="23"/>
      <c r="C360" s="24"/>
      <c r="D360" s="24"/>
      <c r="E360" s="55"/>
    </row>
    <row r="361" spans="1:5" hidden="1">
      <c r="A361" s="22"/>
      <c r="B361" s="23"/>
      <c r="C361" s="24"/>
      <c r="D361" s="24"/>
      <c r="E361" s="55"/>
    </row>
    <row r="362" spans="1:5" hidden="1">
      <c r="A362" s="22"/>
      <c r="B362" s="23"/>
      <c r="C362" s="24"/>
      <c r="D362" s="24"/>
      <c r="E362" s="55"/>
    </row>
    <row r="363" spans="1:5" hidden="1">
      <c r="A363" s="22"/>
      <c r="B363" s="23"/>
      <c r="C363" s="24"/>
      <c r="D363" s="24"/>
      <c r="E363" s="55"/>
    </row>
    <row r="364" spans="1:5" hidden="1">
      <c r="A364" s="22"/>
      <c r="B364" s="23"/>
      <c r="C364" s="24"/>
      <c r="D364" s="24"/>
      <c r="E364" s="55"/>
    </row>
    <row r="365" spans="1:5" s="21" customFormat="1" ht="18" customHeight="1">
      <c r="A365" s="18"/>
      <c r="B365" s="19"/>
      <c r="C365" s="20"/>
      <c r="D365" s="20"/>
      <c r="E365" s="55"/>
    </row>
    <row r="366" spans="1:5" hidden="1">
      <c r="A366" s="22"/>
      <c r="B366" s="23"/>
      <c r="C366" s="24"/>
      <c r="D366" s="24"/>
      <c r="E366" s="55"/>
    </row>
    <row r="367" spans="1:5" hidden="1">
      <c r="A367" s="22"/>
      <c r="B367" s="23"/>
      <c r="C367" s="24"/>
      <c r="D367" s="24"/>
      <c r="E367" s="55"/>
    </row>
    <row r="368" spans="1:5" hidden="1">
      <c r="A368" s="22"/>
      <c r="B368" s="23"/>
      <c r="C368" s="24"/>
      <c r="D368" s="24"/>
      <c r="E368" s="55"/>
    </row>
    <row r="369" spans="1:5" hidden="1">
      <c r="A369" s="22"/>
      <c r="B369" s="23"/>
      <c r="C369" s="24"/>
      <c r="D369" s="24"/>
      <c r="E369" s="55"/>
    </row>
    <row r="370" spans="1:5" hidden="1">
      <c r="A370" s="22"/>
      <c r="B370" s="23"/>
      <c r="C370" s="24"/>
      <c r="D370" s="24"/>
      <c r="E370" s="55"/>
    </row>
    <row r="371" spans="1:5" hidden="1">
      <c r="A371" s="22"/>
      <c r="B371" s="23"/>
      <c r="C371" s="24"/>
      <c r="D371" s="24"/>
      <c r="E371" s="55"/>
    </row>
    <row r="372" spans="1:5" ht="18" customHeight="1">
      <c r="A372" s="22"/>
      <c r="B372" s="23"/>
      <c r="C372" s="56"/>
      <c r="D372" s="56"/>
      <c r="E372" s="55"/>
    </row>
    <row r="373" spans="1:5" hidden="1">
      <c r="A373" s="22"/>
      <c r="B373" s="23"/>
      <c r="C373" s="24"/>
      <c r="D373" s="24"/>
      <c r="E373" s="55"/>
    </row>
    <row r="374" spans="1:5" hidden="1">
      <c r="A374" s="22"/>
      <c r="B374" s="23"/>
      <c r="C374" s="24"/>
      <c r="D374" s="24"/>
      <c r="E374" s="55"/>
    </row>
    <row r="375" spans="1:5" hidden="1">
      <c r="A375" s="22"/>
      <c r="B375" s="23"/>
      <c r="C375" s="24"/>
      <c r="D375" s="24"/>
      <c r="E375" s="55"/>
    </row>
    <row r="376" spans="1:5" ht="17.25" customHeight="1">
      <c r="A376" s="22"/>
      <c r="B376" s="23"/>
      <c r="C376" s="56"/>
      <c r="D376" s="24"/>
      <c r="E376" s="55"/>
    </row>
    <row r="377" spans="1:5" hidden="1">
      <c r="A377" s="22"/>
      <c r="B377" s="23"/>
      <c r="C377" s="24"/>
      <c r="D377" s="24"/>
      <c r="E377" s="55"/>
    </row>
    <row r="378" spans="1:5" hidden="1">
      <c r="A378" s="22"/>
      <c r="B378" s="23"/>
      <c r="C378" s="24"/>
      <c r="D378" s="24"/>
      <c r="E378" s="55"/>
    </row>
    <row r="379" spans="1:5" hidden="1">
      <c r="A379" s="22"/>
      <c r="B379" s="23"/>
      <c r="C379" s="24"/>
      <c r="D379" s="24"/>
      <c r="E379" s="55"/>
    </row>
    <row r="380" spans="1:5" ht="16.5" customHeight="1">
      <c r="A380" s="22"/>
      <c r="B380" s="23"/>
      <c r="C380" s="56"/>
      <c r="D380" s="56"/>
      <c r="E380" s="55"/>
    </row>
    <row r="381" spans="1:5" hidden="1">
      <c r="A381" s="22"/>
      <c r="B381" s="23"/>
      <c r="C381" s="24"/>
      <c r="D381" s="24"/>
      <c r="E381" s="55"/>
    </row>
    <row r="382" spans="1:5" hidden="1">
      <c r="A382" s="22"/>
      <c r="B382" s="23"/>
      <c r="C382" s="24"/>
      <c r="D382" s="24"/>
      <c r="E382" s="55"/>
    </row>
    <row r="383" spans="1:5" hidden="1">
      <c r="A383" s="22"/>
      <c r="B383" s="23"/>
      <c r="C383" s="24"/>
      <c r="D383" s="24"/>
      <c r="E383" s="55"/>
    </row>
    <row r="384" spans="1:5" hidden="1">
      <c r="A384" s="22"/>
      <c r="B384" s="23"/>
      <c r="C384" s="24"/>
      <c r="D384" s="24"/>
      <c r="E384" s="55"/>
    </row>
    <row r="385" spans="1:5" hidden="1">
      <c r="A385" s="22"/>
      <c r="B385" s="23"/>
      <c r="C385" s="24"/>
      <c r="D385" s="24"/>
      <c r="E385" s="55"/>
    </row>
    <row r="386" spans="1:5" hidden="1">
      <c r="A386" s="30"/>
      <c r="B386" s="23"/>
      <c r="C386" s="24"/>
      <c r="D386" s="24"/>
      <c r="E386" s="55"/>
    </row>
    <row r="387" spans="1:5" s="21" customFormat="1" ht="21" customHeight="1">
      <c r="A387" s="18"/>
      <c r="B387" s="19"/>
      <c r="C387" s="20"/>
      <c r="D387" s="20"/>
      <c r="E387" s="55"/>
    </row>
    <row r="388" spans="1:5" hidden="1">
      <c r="A388" s="22"/>
      <c r="B388" s="23"/>
      <c r="C388" s="24"/>
      <c r="D388" s="24"/>
      <c r="E388" s="55"/>
    </row>
    <row r="389" spans="1:5" hidden="1">
      <c r="A389" s="22"/>
      <c r="B389" s="23"/>
      <c r="C389" s="24"/>
      <c r="D389" s="24"/>
      <c r="E389" s="55"/>
    </row>
    <row r="390" spans="1:5" hidden="1">
      <c r="A390" s="22"/>
      <c r="B390" s="23"/>
      <c r="C390" s="24"/>
      <c r="D390" s="24"/>
      <c r="E390" s="55"/>
    </row>
    <row r="391" spans="1:5" ht="18" customHeight="1">
      <c r="A391" s="22"/>
      <c r="B391" s="23"/>
      <c r="C391" s="56"/>
      <c r="D391" s="56"/>
      <c r="E391" s="55"/>
    </row>
    <row r="392" spans="1:5" hidden="1">
      <c r="A392" s="22"/>
      <c r="B392" s="23"/>
      <c r="C392" s="24"/>
      <c r="D392" s="24"/>
      <c r="E392" s="55"/>
    </row>
    <row r="393" spans="1:5" hidden="1">
      <c r="A393" s="22"/>
      <c r="B393" s="23"/>
      <c r="C393" s="24"/>
      <c r="D393" s="24"/>
      <c r="E393" s="55"/>
    </row>
    <row r="394" spans="1:5" s="21" customFormat="1" ht="33" customHeight="1">
      <c r="A394" s="27"/>
      <c r="B394" s="19"/>
      <c r="C394" s="62"/>
      <c r="D394" s="62"/>
      <c r="E394" s="55"/>
    </row>
    <row r="395" spans="1:5" hidden="1">
      <c r="A395" s="22"/>
      <c r="B395" s="23"/>
      <c r="C395" s="24"/>
      <c r="D395" s="24"/>
      <c r="E395" s="55"/>
    </row>
    <row r="396" spans="1:5" hidden="1">
      <c r="A396" s="22"/>
      <c r="B396" s="23"/>
      <c r="C396" s="24"/>
      <c r="D396" s="24"/>
      <c r="E396" s="55"/>
    </row>
    <row r="397" spans="1:5" hidden="1">
      <c r="A397" s="22"/>
      <c r="B397" s="23"/>
      <c r="C397" s="24"/>
      <c r="D397" s="24"/>
      <c r="E397" s="55"/>
    </row>
    <row r="398" spans="1:5" ht="29.25" customHeight="1">
      <c r="A398" s="30"/>
      <c r="B398" s="23"/>
      <c r="C398" s="56"/>
      <c r="D398" s="56"/>
      <c r="E398" s="55"/>
    </row>
    <row r="399" spans="1:5" hidden="1">
      <c r="A399" s="22"/>
      <c r="B399" s="23"/>
      <c r="C399" s="24"/>
      <c r="D399" s="24"/>
      <c r="E399" s="55"/>
    </row>
    <row r="400" spans="1:5" hidden="1">
      <c r="A400" s="22"/>
      <c r="B400" s="23"/>
      <c r="C400" s="24"/>
      <c r="D400" s="24"/>
      <c r="E400" s="55"/>
    </row>
    <row r="401" spans="1:6" ht="17.25" customHeight="1">
      <c r="A401" s="63"/>
      <c r="B401" s="23"/>
      <c r="C401" s="56"/>
      <c r="D401" s="24"/>
      <c r="E401" s="55"/>
    </row>
    <row r="402" spans="1:6" hidden="1">
      <c r="A402" s="63"/>
      <c r="B402" s="23"/>
      <c r="C402" s="56"/>
      <c r="D402" s="24"/>
      <c r="E402" s="55"/>
    </row>
    <row r="403" spans="1:6" s="21" customFormat="1" ht="18" customHeight="1">
      <c r="A403" s="18"/>
      <c r="B403" s="19"/>
      <c r="C403" s="20"/>
      <c r="D403" s="20"/>
      <c r="E403" s="55"/>
      <c r="F403" s="64"/>
    </row>
    <row r="404" spans="1:6" s="21" customFormat="1" hidden="1">
      <c r="A404" s="65"/>
      <c r="B404" s="66"/>
      <c r="C404" s="67"/>
      <c r="D404" s="67"/>
      <c r="E404" s="55"/>
    </row>
    <row r="405" spans="1:6" s="21" customFormat="1" hidden="1">
      <c r="A405" s="65"/>
      <c r="B405" s="66"/>
      <c r="C405" s="67"/>
      <c r="D405" s="67"/>
      <c r="E405" s="55"/>
    </row>
    <row r="406" spans="1:6" s="21" customFormat="1" ht="17.25" customHeight="1">
      <c r="A406" s="18"/>
      <c r="B406" s="19"/>
      <c r="C406" s="20"/>
      <c r="D406" s="20"/>
      <c r="E406" s="55"/>
    </row>
    <row r="407" spans="1:6" s="71" customFormat="1">
      <c r="A407" s="68"/>
      <c r="B407" s="69"/>
      <c r="C407" s="70"/>
      <c r="D407" s="70"/>
    </row>
    <row r="408" spans="1:6" s="73" customFormat="1" ht="15.75">
      <c r="A408" s="168"/>
      <c r="B408" s="168"/>
      <c r="C408" s="72"/>
      <c r="D408" s="72"/>
    </row>
    <row r="409" spans="1:6" s="21" customFormat="1" ht="18" customHeight="1">
      <c r="A409" s="74"/>
      <c r="B409" s="66"/>
      <c r="C409" s="59"/>
      <c r="D409" s="59"/>
    </row>
    <row r="410" spans="1:6" s="21" customFormat="1" ht="17.25" customHeight="1">
      <c r="A410" s="75"/>
      <c r="B410" s="19"/>
      <c r="C410" s="59"/>
      <c r="D410" s="59"/>
    </row>
    <row r="411" spans="1:6" ht="16.5" customHeight="1">
      <c r="A411" s="22"/>
      <c r="B411" s="23"/>
      <c r="C411" s="31"/>
      <c r="D411" s="31"/>
    </row>
    <row r="412" spans="1:6" ht="17.25" hidden="1" customHeight="1">
      <c r="A412" s="22"/>
      <c r="B412" s="23"/>
      <c r="C412" s="31"/>
      <c r="D412" s="31"/>
    </row>
    <row r="413" spans="1:6" ht="18" hidden="1" customHeight="1">
      <c r="A413" s="22"/>
      <c r="B413" s="23"/>
      <c r="C413" s="31"/>
      <c r="D413" s="31"/>
    </row>
    <row r="414" spans="1:6" ht="18" customHeight="1">
      <c r="A414" s="22"/>
      <c r="B414" s="23"/>
      <c r="C414" s="31"/>
      <c r="D414" s="31"/>
    </row>
    <row r="415" spans="1:6" ht="17.25" customHeight="1">
      <c r="A415" s="22"/>
      <c r="B415" s="23"/>
      <c r="C415" s="31"/>
      <c r="D415" s="31"/>
    </row>
    <row r="416" spans="1:6" ht="15.75" hidden="1" customHeight="1">
      <c r="A416" s="22"/>
      <c r="B416" s="23"/>
      <c r="C416" s="31"/>
      <c r="D416" s="31"/>
    </row>
    <row r="417" spans="1:4" ht="17.25" hidden="1" customHeight="1">
      <c r="A417" s="22"/>
      <c r="B417" s="23"/>
      <c r="C417" s="31"/>
      <c r="D417" s="31"/>
    </row>
    <row r="418" spans="1:4" ht="18" customHeight="1">
      <c r="A418" s="22"/>
      <c r="B418" s="23"/>
      <c r="C418" s="31"/>
      <c r="D418" s="31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TDobrynina</cp:lastModifiedBy>
  <cp:lastPrinted>2025-07-16T07:15:38Z</cp:lastPrinted>
  <dcterms:created xsi:type="dcterms:W3CDTF">2009-04-17T06:18:15Z</dcterms:created>
  <dcterms:modified xsi:type="dcterms:W3CDTF">2025-07-17T07:12:47Z</dcterms:modified>
</cp:coreProperties>
</file>